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B4271EA8-786D-4704-8B4E-8FC4A62D632C}" xr6:coauthVersionLast="47" xr6:coauthVersionMax="47" xr10:uidLastSave="{00000000-0000-0000-0000-000000000000}"/>
  <bookViews>
    <workbookView xWindow="-120" yWindow="-120" windowWidth="23280" windowHeight="14880" xr2:uid="{B24D0A34-B71E-49D5-B516-C56AE735CE2F}"/>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AF997" i="8"/>
  <c r="T997" i="8"/>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AF981" i="8"/>
  <c r="T981" i="8"/>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AF942" i="8"/>
  <c r="T942" i="8"/>
  <c r="D942" i="8"/>
  <c r="A942" i="8"/>
  <c r="T941" i="8"/>
  <c r="AF941" i="8" s="1"/>
  <c r="D941" i="8"/>
  <c r="A941" i="8"/>
  <c r="AF940" i="8"/>
  <c r="T940" i="8"/>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AF902" i="8"/>
  <c r="T902" i="8"/>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AF874" i="8"/>
  <c r="T874" i="8"/>
  <c r="D874" i="8"/>
  <c r="A874" i="8"/>
  <c r="T873" i="8"/>
  <c r="AF873" i="8" s="1"/>
  <c r="D873" i="8"/>
  <c r="A873" i="8"/>
  <c r="T872" i="8"/>
  <c r="AF872" i="8" s="1"/>
  <c r="D872" i="8"/>
  <c r="A872" i="8"/>
  <c r="AF871" i="8"/>
  <c r="T871" i="8"/>
  <c r="D871" i="8"/>
  <c r="A871" i="8"/>
  <c r="T870" i="8"/>
  <c r="AF870" i="8" s="1"/>
  <c r="D870" i="8"/>
  <c r="A870" i="8"/>
  <c r="T869" i="8"/>
  <c r="AF869" i="8" s="1"/>
  <c r="D869" i="8"/>
  <c r="A869" i="8"/>
  <c r="T868" i="8"/>
  <c r="AF868" i="8" s="1"/>
  <c r="D868" i="8"/>
  <c r="A868" i="8"/>
  <c r="AF867" i="8"/>
  <c r="T867" i="8"/>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AF858" i="8"/>
  <c r="T858" i="8"/>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AF812" i="8"/>
  <c r="T812" i="8"/>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AF774" i="8"/>
  <c r="T774" i="8"/>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AF768" i="8"/>
  <c r="T768" i="8"/>
  <c r="D768" i="8"/>
  <c r="A768" i="8"/>
  <c r="BL767" i="8"/>
  <c r="T767" i="8"/>
  <c r="AF767" i="8" s="1"/>
  <c r="D767" i="8"/>
  <c r="A767" i="8"/>
  <c r="BL766" i="8"/>
  <c r="T766" i="8"/>
  <c r="AF766" i="8" s="1"/>
  <c r="D766" i="8"/>
  <c r="A766" i="8"/>
  <c r="BL765" i="8"/>
  <c r="T765" i="8"/>
  <c r="AF765" i="8" s="1"/>
  <c r="D765" i="8"/>
  <c r="A765" i="8"/>
  <c r="BL764" i="8"/>
  <c r="AF764" i="8"/>
  <c r="T764" i="8"/>
  <c r="D764" i="8"/>
  <c r="A764" i="8"/>
  <c r="BL763" i="8"/>
  <c r="T763" i="8"/>
  <c r="AF763" i="8" s="1"/>
  <c r="D763" i="8"/>
  <c r="A763" i="8"/>
  <c r="BL762" i="8"/>
  <c r="T762" i="8"/>
  <c r="AF762" i="8" s="1"/>
  <c r="D762" i="8"/>
  <c r="A762" i="8"/>
  <c r="BL761" i="8"/>
  <c r="AF761" i="8"/>
  <c r="T761" i="8"/>
  <c r="D761" i="8"/>
  <c r="A761" i="8"/>
  <c r="BL760" i="8"/>
  <c r="AF760" i="8"/>
  <c r="T760" i="8"/>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AF724" i="8"/>
  <c r="T724" i="8"/>
  <c r="D724" i="8"/>
  <c r="A724" i="8"/>
  <c r="BL723" i="8"/>
  <c r="T723" i="8"/>
  <c r="AF723" i="8" s="1"/>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AF701" i="8"/>
  <c r="T701" i="8"/>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AF686" i="8"/>
  <c r="T686" i="8"/>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AF670" i="8"/>
  <c r="T670" i="8"/>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AF646" i="8"/>
  <c r="T646" i="8"/>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AF629" i="8"/>
  <c r="T629" i="8"/>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AF597" i="8"/>
  <c r="T597" i="8"/>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AF590" i="8"/>
  <c r="T590" i="8"/>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AF579" i="8"/>
  <c r="T579" i="8"/>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AF563" i="8"/>
  <c r="T563" i="8"/>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AF542" i="8"/>
  <c r="T542" i="8"/>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AF465" i="8"/>
  <c r="T465" i="8"/>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AF454" i="8"/>
  <c r="T454" i="8"/>
  <c r="D454" i="8"/>
  <c r="A454" i="8"/>
  <c r="BL453" i="8"/>
  <c r="AF453" i="8"/>
  <c r="T453" i="8"/>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AF426" i="8"/>
  <c r="T426" i="8"/>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AF405" i="8"/>
  <c r="T405" i="8"/>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AF383" i="8"/>
  <c r="T383" i="8"/>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AF359" i="8"/>
  <c r="T359" i="8"/>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AF343" i="8"/>
  <c r="T343" i="8"/>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AF297" i="8"/>
  <c r="T297" i="8"/>
  <c r="D297" i="8"/>
  <c r="A297" i="8"/>
  <c r="BL296" i="8"/>
  <c r="T296" i="8"/>
  <c r="AF296" i="8" s="1"/>
  <c r="D296" i="8"/>
  <c r="A296" i="8"/>
  <c r="BL295" i="8"/>
  <c r="T295" i="8"/>
  <c r="AF295" i="8" s="1"/>
  <c r="D295" i="8"/>
  <c r="A295" i="8"/>
  <c r="BL294" i="8"/>
  <c r="T294" i="8"/>
  <c r="AF294" i="8" s="1"/>
  <c r="D294" i="8"/>
  <c r="A294" i="8"/>
  <c r="BL293" i="8"/>
  <c r="T293" i="8"/>
  <c r="AF293" i="8" s="1"/>
  <c r="D293" i="8"/>
  <c r="A293" i="8"/>
  <c r="BL292" i="8"/>
  <c r="AF292" i="8"/>
  <c r="T292" i="8"/>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AF286" i="8"/>
  <c r="T286" i="8"/>
  <c r="D286" i="8"/>
  <c r="A286" i="8"/>
  <c r="BL285" i="8"/>
  <c r="T285" i="8"/>
  <c r="AF285" i="8" s="1"/>
  <c r="D285" i="8"/>
  <c r="A285" i="8"/>
  <c r="BL284" i="8"/>
  <c r="T284" i="8"/>
  <c r="AF284" i="8" s="1"/>
  <c r="D284" i="8"/>
  <c r="A284" i="8"/>
  <c r="BL283" i="8"/>
  <c r="AF283" i="8"/>
  <c r="T283" i="8"/>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AF260" i="8"/>
  <c r="T260" i="8"/>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AF218" i="8"/>
  <c r="T218" i="8"/>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AF166" i="8"/>
  <c r="T166" i="8"/>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AF156" i="8"/>
  <c r="T156" i="8"/>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AF147" i="8"/>
  <c r="T147" i="8"/>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AF126" i="8"/>
  <c r="T126" i="8"/>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AF94" i="8"/>
  <c r="T94" i="8"/>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AF67" i="8"/>
  <c r="T67" i="8"/>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AF47" i="8"/>
  <c r="T47" i="8"/>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AF23" i="8"/>
  <c r="T23" i="8"/>
  <c r="D23" i="8"/>
  <c r="A23" i="8"/>
  <c r="BL22" i="8"/>
  <c r="AT22" i="8"/>
  <c r="T22" i="8"/>
  <c r="AF22" i="8" s="1"/>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AF17" i="8"/>
  <c r="T17" i="8"/>
  <c r="D17" i="8"/>
  <c r="A17" i="8"/>
  <c r="BL16" i="8"/>
  <c r="AT16" i="8"/>
  <c r="T16" i="8"/>
  <c r="AF16" i="8" s="1"/>
  <c r="D16" i="8"/>
  <c r="A16" i="8"/>
  <c r="BL15" i="8"/>
  <c r="AX15" i="8" a="1"/>
  <c r="AX15" i="8" s="1"/>
  <c r="D29" i="5" s="1"/>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AF9" i="8"/>
  <c r="T9" i="8"/>
  <c r="D9" i="8"/>
  <c r="A9" i="8"/>
  <c r="BL8" i="8"/>
  <c r="AT8" i="8"/>
  <c r="T8" i="8"/>
  <c r="AF8" i="8" s="1"/>
  <c r="D8" i="8"/>
  <c r="A8" i="8"/>
  <c r="BL7" i="8"/>
  <c r="BJ7" i="8" a="1"/>
  <c r="BJ7" i="8" s="1"/>
  <c r="BI7" i="8" a="1"/>
  <c r="BI7" i="8" s="1"/>
  <c r="AV7" i="8" a="1"/>
  <c r="AV7" i="8" s="1"/>
  <c r="AT7" i="8"/>
  <c r="A7" i="8"/>
  <c r="AT6" i="8"/>
  <c r="Q5" i="8"/>
  <c r="O5" i="8"/>
  <c r="M5" i="8"/>
  <c r="K5" i="8"/>
  <c r="I5" i="8"/>
  <c r="G5" i="8"/>
  <c r="AX4" i="8"/>
  <c r="AV4" i="8"/>
  <c r="AV13" i="8" s="1" a="1"/>
  <c r="AV13"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AW80" i="7"/>
  <c r="BM103" i="7" s="1"/>
  <c r="P80" i="7"/>
  <c r="F80" i="7"/>
  <c r="AW79" i="7"/>
  <c r="BM102" i="7" s="1"/>
  <c r="P79" i="7"/>
  <c r="F79" i="7"/>
  <c r="E18" i="2" s="1"/>
  <c r="AF18" i="2" s="1"/>
  <c r="AW78" i="7"/>
  <c r="BM101" i="7" s="1"/>
  <c r="P78" i="7"/>
  <c r="F78" i="7"/>
  <c r="AW77" i="7"/>
  <c r="BM100" i="7" s="1"/>
  <c r="P77" i="7"/>
  <c r="F77" i="7"/>
  <c r="E16" i="2" s="1"/>
  <c r="V36" i="7"/>
  <c r="W36" i="7" s="1"/>
  <c r="T36" i="7"/>
  <c r="U36" i="7" s="1"/>
  <c r="P36" i="7"/>
  <c r="O36" i="7"/>
  <c r="V35" i="7"/>
  <c r="W35" i="7" s="1"/>
  <c r="T35" i="7"/>
  <c r="U35" i="7" s="1"/>
  <c r="P35" i="7"/>
  <c r="O35" i="7"/>
  <c r="V34" i="7"/>
  <c r="T34" i="7"/>
  <c r="U34" i="7" s="1"/>
  <c r="P34" i="7"/>
  <c r="O34" i="7"/>
  <c r="V33" i="7"/>
  <c r="T33" i="7"/>
  <c r="U33" i="7" s="1"/>
  <c r="P33" i="7"/>
  <c r="O33" i="7"/>
  <c r="W32" i="7"/>
  <c r="V32" i="7"/>
  <c r="T32" i="7"/>
  <c r="P32" i="7"/>
  <c r="O32" i="7"/>
  <c r="V31" i="7"/>
  <c r="W31" i="7" s="1"/>
  <c r="T31" i="7"/>
  <c r="U31" i="7" s="1"/>
  <c r="P31" i="7"/>
  <c r="O31" i="7"/>
  <c r="W30" i="7"/>
  <c r="V30" i="7"/>
  <c r="X30" i="7" s="1"/>
  <c r="T30" i="7"/>
  <c r="R39" i="4" s="1"/>
  <c r="P30" i="7"/>
  <c r="O30" i="7"/>
  <c r="V29" i="7"/>
  <c r="T29" i="7"/>
  <c r="P29" i="7"/>
  <c r="O29" i="7"/>
  <c r="V28" i="7"/>
  <c r="T28" i="7"/>
  <c r="U28" i="7" s="1"/>
  <c r="S37" i="4" s="1"/>
  <c r="Y37" i="4" s="1"/>
  <c r="P28" i="7"/>
  <c r="O28" i="7"/>
  <c r="V27" i="7"/>
  <c r="W27" i="7" s="1"/>
  <c r="T27" i="7"/>
  <c r="R36" i="4" s="1"/>
  <c r="P27" i="7"/>
  <c r="O27" i="7"/>
  <c r="V26" i="7"/>
  <c r="W26" i="7" s="1"/>
  <c r="T26" i="7"/>
  <c r="U26" i="7" s="1"/>
  <c r="P26" i="7"/>
  <c r="O26" i="7"/>
  <c r="V25" i="7"/>
  <c r="W25" i="7" s="1"/>
  <c r="T25" i="7"/>
  <c r="U25" i="7" s="1"/>
  <c r="S34" i="4" s="1"/>
  <c r="Y34" i="4" s="1"/>
  <c r="P25" i="7"/>
  <c r="O25" i="7"/>
  <c r="V24" i="7"/>
  <c r="W24" i="7" s="1"/>
  <c r="T24" i="7"/>
  <c r="U24" i="7" s="1"/>
  <c r="S33" i="4" s="1"/>
  <c r="Y33" i="4" s="1"/>
  <c r="P24" i="7"/>
  <c r="O24" i="7"/>
  <c r="W23" i="7"/>
  <c r="V23" i="7"/>
  <c r="T23" i="7"/>
  <c r="R32" i="4" s="1"/>
  <c r="P23" i="7"/>
  <c r="O23" i="7"/>
  <c r="V22" i="7"/>
  <c r="W22" i="7" s="1"/>
  <c r="T22" i="7"/>
  <c r="U22" i="7" s="1"/>
  <c r="S31" i="4" s="1"/>
  <c r="Y31" i="4" s="1"/>
  <c r="P22" i="7"/>
  <c r="O22" i="7"/>
  <c r="W21" i="7"/>
  <c r="V21" i="7"/>
  <c r="T21" i="7"/>
  <c r="U21" i="7" s="1"/>
  <c r="S30" i="4" s="1"/>
  <c r="P21" i="7"/>
  <c r="O21" i="7"/>
  <c r="V20" i="7"/>
  <c r="X20" i="7" s="1"/>
  <c r="T20" i="7"/>
  <c r="U20" i="7" s="1"/>
  <c r="S29" i="4" s="1"/>
  <c r="Y29" i="4" s="1"/>
  <c r="P20" i="7"/>
  <c r="O20" i="7"/>
  <c r="V19" i="7"/>
  <c r="W19" i="7" s="1"/>
  <c r="T19" i="7"/>
  <c r="P19" i="7"/>
  <c r="O19" i="7"/>
  <c r="V18" i="7"/>
  <c r="T18" i="7"/>
  <c r="U18" i="7" s="1"/>
  <c r="S27" i="4" s="1"/>
  <c r="Y27" i="4" s="1"/>
  <c r="P18" i="7"/>
  <c r="O18" i="7"/>
  <c r="V17" i="7"/>
  <c r="W17" i="7" s="1"/>
  <c r="U17" i="7"/>
  <c r="T17" i="7"/>
  <c r="X17" i="7" s="1"/>
  <c r="P17" i="7"/>
  <c r="O17" i="7"/>
  <c r="V16" i="7"/>
  <c r="W16" i="7" s="1"/>
  <c r="T16" i="7"/>
  <c r="U16" i="7" s="1"/>
  <c r="S25" i="4" s="1"/>
  <c r="Y25" i="4" s="1"/>
  <c r="P16" i="7"/>
  <c r="O16" i="7"/>
  <c r="V15" i="7"/>
  <c r="T15" i="7"/>
  <c r="P15" i="7"/>
  <c r="O15" i="7"/>
  <c r="V14" i="7"/>
  <c r="W14" i="7" s="1"/>
  <c r="T14" i="7"/>
  <c r="U14" i="7" s="1"/>
  <c r="P14" i="7"/>
  <c r="O14" i="7"/>
  <c r="V13" i="7"/>
  <c r="T13" i="7"/>
  <c r="U13" i="7" s="1"/>
  <c r="S22" i="4" s="1"/>
  <c r="Y22" i="4" s="1"/>
  <c r="P13" i="7"/>
  <c r="O13" i="7"/>
  <c r="V12" i="7"/>
  <c r="T12" i="7"/>
  <c r="P12" i="7"/>
  <c r="O12" i="7"/>
  <c r="V11" i="7"/>
  <c r="U11" i="7"/>
  <c r="S20" i="4" s="1"/>
  <c r="Y20" i="4" s="1"/>
  <c r="T11" i="7"/>
  <c r="P11" i="7"/>
  <c r="O11" i="7"/>
  <c r="W10" i="7"/>
  <c r="V10" i="7"/>
  <c r="X10" i="7" s="1"/>
  <c r="T10" i="7"/>
  <c r="U10" i="7" s="1"/>
  <c r="S19" i="4" s="1"/>
  <c r="Y19" i="4" s="1"/>
  <c r="P10" i="7"/>
  <c r="O10" i="7"/>
  <c r="V9" i="7"/>
  <c r="X9" i="7" s="1"/>
  <c r="T9" i="7"/>
  <c r="U9" i="7" s="1"/>
  <c r="P9" i="7"/>
  <c r="O9" i="7"/>
  <c r="V8" i="7"/>
  <c r="T8" i="7"/>
  <c r="R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S40" i="4"/>
  <c r="Y40" i="4" s="1"/>
  <c r="R40" i="4"/>
  <c r="O40" i="4"/>
  <c r="W39" i="4"/>
  <c r="O39" i="4"/>
  <c r="W38" i="4"/>
  <c r="O38" i="4"/>
  <c r="W37" i="4"/>
  <c r="O37" i="4"/>
  <c r="W36" i="4"/>
  <c r="O36" i="4"/>
  <c r="W35" i="4"/>
  <c r="S35" i="4"/>
  <c r="Y35" i="4" s="1"/>
  <c r="R35" i="4"/>
  <c r="O35" i="4"/>
  <c r="W34" i="4"/>
  <c r="R34" i="4"/>
  <c r="O34" i="4"/>
  <c r="W33" i="4"/>
  <c r="O33" i="4"/>
  <c r="W32" i="4"/>
  <c r="O32" i="4"/>
  <c r="W31" i="4"/>
  <c r="R31" i="4"/>
  <c r="O31" i="4"/>
  <c r="Y30" i="4"/>
  <c r="W30" i="4"/>
  <c r="O30" i="4"/>
  <c r="W29" i="4"/>
  <c r="O29" i="4"/>
  <c r="W28" i="4"/>
  <c r="R28" i="4"/>
  <c r="O28" i="4"/>
  <c r="W27" i="4"/>
  <c r="O27" i="4"/>
  <c r="W26" i="4"/>
  <c r="S26" i="4"/>
  <c r="Y26" i="4" s="1"/>
  <c r="R26" i="4"/>
  <c r="O26" i="4"/>
  <c r="W25" i="4"/>
  <c r="R25" i="4"/>
  <c r="O25" i="4"/>
  <c r="W24" i="4"/>
  <c r="O24" i="4"/>
  <c r="W23" i="4"/>
  <c r="S23" i="4"/>
  <c r="Y23" i="4" s="1"/>
  <c r="O23" i="4"/>
  <c r="W22" i="4"/>
  <c r="O22" i="4"/>
  <c r="W21" i="4"/>
  <c r="O21" i="4"/>
  <c r="W20" i="4"/>
  <c r="R20" i="4"/>
  <c r="O20" i="4"/>
  <c r="W19" i="4"/>
  <c r="R19" i="4"/>
  <c r="O19" i="4"/>
  <c r="W18" i="4"/>
  <c r="S18" i="4"/>
  <c r="Y18" i="4" s="1"/>
  <c r="R18" i="4"/>
  <c r="O18" i="4"/>
  <c r="W17" i="4"/>
  <c r="O17" i="4"/>
  <c r="E11" i="4"/>
  <c r="Y10" i="4"/>
  <c r="E10" i="4"/>
  <c r="Y9" i="4"/>
  <c r="Y8" i="4"/>
  <c r="J8" i="4"/>
  <c r="Y7" i="4"/>
  <c r="N48" i="3"/>
  <c r="L48" i="3"/>
  <c r="E48" i="3"/>
  <c r="F11" i="3"/>
  <c r="F10" i="3"/>
  <c r="K8" i="3"/>
  <c r="Y22" i="2"/>
  <c r="X22" i="2"/>
  <c r="W21" i="2"/>
  <c r="E21" i="2"/>
  <c r="AC21" i="2" s="1"/>
  <c r="W20" i="2"/>
  <c r="E20" i="2"/>
  <c r="AC20" i="2" s="1"/>
  <c r="W19" i="2"/>
  <c r="E19" i="2"/>
  <c r="AD19" i="2" s="1"/>
  <c r="AC18" i="2"/>
  <c r="AB18" i="2"/>
  <c r="W18" i="2"/>
  <c r="W17" i="2"/>
  <c r="E17" i="2"/>
  <c r="AG17" i="2" s="1"/>
  <c r="W16" i="2"/>
  <c r="Y15" i="2"/>
  <c r="X15" i="2"/>
  <c r="F11" i="2"/>
  <c r="F10" i="2"/>
  <c r="J8" i="2"/>
  <c r="AB17" i="2" l="1"/>
  <c r="R33" i="4"/>
  <c r="W20" i="7"/>
  <c r="AE17" i="2"/>
  <c r="AC19" i="2"/>
  <c r="R22" i="4"/>
  <c r="X19" i="7"/>
  <c r="U27" i="7"/>
  <c r="S36" i="4" s="1"/>
  <c r="Y36" i="4" s="1"/>
  <c r="U23" i="7"/>
  <c r="S32" i="4" s="1"/>
  <c r="Y32" i="4" s="1"/>
  <c r="U30" i="7"/>
  <c r="S39" i="4" s="1"/>
  <c r="Y39" i="4" s="1"/>
  <c r="AD17" i="2"/>
  <c r="AB19" i="2"/>
  <c r="Z10" i="7"/>
  <c r="T19" i="4" s="1"/>
  <c r="X19" i="4" s="1"/>
  <c r="X33" i="7"/>
  <c r="AF17" i="2"/>
  <c r="R27" i="4"/>
  <c r="R23" i="4"/>
  <c r="Z17" i="7"/>
  <c r="T26" i="4" s="1"/>
  <c r="X26" i="4" s="1"/>
  <c r="AD20" i="2"/>
  <c r="AB20" i="2"/>
  <c r="AC16" i="2"/>
  <c r="AF16" i="2"/>
  <c r="U15" i="7"/>
  <c r="S24" i="4" s="1"/>
  <c r="Y24" i="4" s="1"/>
  <c r="R24" i="4"/>
  <c r="AD16" i="2"/>
  <c r="U29" i="7"/>
  <c r="S38" i="4" s="1"/>
  <c r="Y38" i="4" s="1"/>
  <c r="R38" i="4"/>
  <c r="AE16" i="2"/>
  <c r="Y10" i="7"/>
  <c r="Z19" i="4" s="1"/>
  <c r="R21" i="4"/>
  <c r="U12" i="7"/>
  <c r="S21" i="4" s="1"/>
  <c r="Y21" i="4" s="1"/>
  <c r="X27" i="7"/>
  <c r="X29" i="7"/>
  <c r="W29" i="7"/>
  <c r="J30" i="7"/>
  <c r="O38" i="3" s="1"/>
  <c r="J32" i="7"/>
  <c r="O40" i="3" s="1"/>
  <c r="F28" i="7"/>
  <c r="E36" i="3" s="1"/>
  <c r="F34" i="7"/>
  <c r="E42" i="3" s="1"/>
  <c r="F10" i="7"/>
  <c r="E18" i="3" s="1"/>
  <c r="J20" i="7"/>
  <c r="O28" i="3" s="1"/>
  <c r="G25" i="7"/>
  <c r="L33" i="3" s="1"/>
  <c r="Y17" i="7"/>
  <c r="Z26" i="4" s="1"/>
  <c r="AE18" i="2"/>
  <c r="F17" i="7"/>
  <c r="E25" i="3" s="1"/>
  <c r="X15" i="7"/>
  <c r="AV86" i="8" a="1"/>
  <c r="AV86" i="8" s="1"/>
  <c r="BD7" i="8" a="1"/>
  <c r="BD7" i="8" s="1"/>
  <c r="AV29" i="8" a="1"/>
  <c r="AV29" i="8" s="1"/>
  <c r="AV9" i="8" a="1"/>
  <c r="AV9" i="8" s="1"/>
  <c r="W15" i="7"/>
  <c r="X35" i="7"/>
  <c r="BM7" i="8" a="1"/>
  <c r="BM7" i="8" s="1"/>
  <c r="AV14" i="8" a="1"/>
  <c r="AV14" i="8" s="1"/>
  <c r="R30" i="4"/>
  <c r="AV10" i="8" a="1"/>
  <c r="AV10" i="8" s="1"/>
  <c r="Z35" i="7"/>
  <c r="R29" i="4"/>
  <c r="R37" i="4"/>
  <c r="X14" i="7"/>
  <c r="X21" i="7"/>
  <c r="Z21" i="7" s="1"/>
  <c r="X25" i="7"/>
  <c r="X22" i="7"/>
  <c r="X23" i="7"/>
  <c r="BA15" i="8"/>
  <c r="AZ15" i="8"/>
  <c r="L29" i="5" s="1"/>
  <c r="Z29" i="5" s="1"/>
  <c r="AY15" i="8"/>
  <c r="J29" i="5" s="1"/>
  <c r="AX26" i="8" a="1"/>
  <c r="AX26" i="8" s="1"/>
  <c r="D40" i="5" s="1"/>
  <c r="AX8" i="8" a="1"/>
  <c r="AX8" i="8" s="1"/>
  <c r="D22" i="5" s="1"/>
  <c r="AX20" i="8" a="1"/>
  <c r="AX20" i="8" s="1"/>
  <c r="D34" i="5" s="1"/>
  <c r="AX32" i="8" a="1"/>
  <c r="AX32" i="8" s="1"/>
  <c r="D46" i="5" s="1"/>
  <c r="AX56" i="8" a="1"/>
  <c r="AX56" i="8" s="1"/>
  <c r="AX81" i="8" a="1"/>
  <c r="AX81" i="8" s="1"/>
  <c r="AX87" i="8" a="1"/>
  <c r="AX87" i="8" s="1"/>
  <c r="AV6" i="8" a="1"/>
  <c r="AV6" i="8" s="1"/>
  <c r="BK7" i="8" a="1"/>
  <c r="BK7" i="8" s="1"/>
  <c r="AX9" i="8" a="1"/>
  <c r="AX9" i="8" s="1"/>
  <c r="D23" i="5" s="1"/>
  <c r="AV11" i="8" a="1"/>
  <c r="AV11" i="8" s="1"/>
  <c r="AV18" i="8" a="1"/>
  <c r="AV18" i="8" s="1"/>
  <c r="AX51" i="8" a="1"/>
  <c r="AX51"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50" i="8" a="1"/>
  <c r="AV150" i="8" s="1"/>
  <c r="AV159" i="8" a="1"/>
  <c r="AV159"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164" i="8" a="1"/>
  <c r="AV164" i="8" s="1"/>
  <c r="AV156" i="8" a="1"/>
  <c r="AV156" i="8" s="1"/>
  <c r="AV148" i="8" a="1"/>
  <c r="AV148" i="8" s="1"/>
  <c r="AV161" i="8" a="1"/>
  <c r="AV161" i="8" s="1"/>
  <c r="AV153" i="8" a="1"/>
  <c r="AV153" i="8" s="1"/>
  <c r="AV146" i="8" a="1"/>
  <c r="AV146" i="8" s="1"/>
  <c r="AV142" i="8" a="1"/>
  <c r="AV142" i="8" s="1"/>
  <c r="AV138" i="8" a="1"/>
  <c r="AV138" i="8" s="1"/>
  <c r="AV134" i="8" a="1"/>
  <c r="AV134" i="8" s="1"/>
  <c r="AV130" i="8" a="1"/>
  <c r="AV130" i="8" s="1"/>
  <c r="AV158" i="8" a="1"/>
  <c r="AV158" i="8" s="1"/>
  <c r="AV149" i="8" a="1"/>
  <c r="AV149" i="8" s="1"/>
  <c r="AV163" i="8" a="1"/>
  <c r="AV163" i="8" s="1"/>
  <c r="AV155" i="8" a="1"/>
  <c r="AV155"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36" i="8" a="1"/>
  <c r="AV36" i="8" s="1"/>
  <c r="AV160" i="8" a="1"/>
  <c r="AV160" i="8" s="1"/>
  <c r="AV152" i="8" a="1"/>
  <c r="AV152" i="8" s="1"/>
  <c r="AV162" i="8" a="1"/>
  <c r="AV162" i="8" s="1"/>
  <c r="AV154" i="8" a="1"/>
  <c r="AV154" i="8" s="1"/>
  <c r="AV84" i="8" a="1"/>
  <c r="AV84" i="8" s="1"/>
  <c r="AV82" i="8" a="1"/>
  <c r="AV82" i="8" s="1"/>
  <c r="AV39" i="8" a="1"/>
  <c r="AV39" i="8" s="1"/>
  <c r="AV38" i="8" a="1"/>
  <c r="AV38" i="8" s="1"/>
  <c r="AV136" i="8" a="1"/>
  <c r="AV136" i="8" s="1"/>
  <c r="AV32" i="8" a="1"/>
  <c r="AV32" i="8" s="1"/>
  <c r="AV27" i="8" a="1"/>
  <c r="AV27" i="8" s="1"/>
  <c r="AV157" i="8" a="1"/>
  <c r="AV157" i="8" s="1"/>
  <c r="AV132" i="8" a="1"/>
  <c r="AV132" i="8" s="1"/>
  <c r="AV94" i="8" a="1"/>
  <c r="AV94" i="8" s="1"/>
  <c r="AV30" i="8" a="1"/>
  <c r="AV30" i="8" s="1"/>
  <c r="AV21" i="8" a="1"/>
  <c r="AV21" i="8" s="1"/>
  <c r="AV16" i="8" a="1"/>
  <c r="AV16" i="8" s="1"/>
  <c r="AV144" i="8" a="1"/>
  <c r="AV144" i="8" s="1"/>
  <c r="AV92" i="8" a="1"/>
  <c r="AV92" i="8" s="1"/>
  <c r="AV33" i="8" a="1"/>
  <c r="AV33" i="8" s="1"/>
  <c r="AV25" i="8" a="1"/>
  <c r="AV25" i="8" s="1"/>
  <c r="AV90" i="8" a="1"/>
  <c r="AV90" i="8" s="1"/>
  <c r="AV37" i="8" a="1"/>
  <c r="AV37" i="8" s="1"/>
  <c r="AV28" i="8" a="1"/>
  <c r="AV28" i="8" s="1"/>
  <c r="AV88" i="8" a="1"/>
  <c r="AV88" i="8" s="1"/>
  <c r="AV31" i="8" a="1"/>
  <c r="AV31" i="8" s="1"/>
  <c r="AX10" i="8" a="1"/>
  <c r="AX10" i="8" s="1"/>
  <c r="D24" i="5" s="1"/>
  <c r="AV12" i="8" a="1"/>
  <c r="AV12" i="8" s="1"/>
  <c r="AX16" i="8" a="1"/>
  <c r="AX16" i="8" s="1"/>
  <c r="D30" i="5" s="1"/>
  <c r="AX21" i="8" a="1"/>
  <c r="AX21" i="8" s="1"/>
  <c r="D35" i="5" s="1"/>
  <c r="AV22" i="8" a="1"/>
  <c r="AV22" i="8" s="1"/>
  <c r="AX11" i="8" a="1"/>
  <c r="AX11" i="8" s="1"/>
  <c r="D25" i="5" s="1"/>
  <c r="AX84" i="8" a="1"/>
  <c r="AX84" i="8" s="1"/>
  <c r="AX96" i="8" a="1"/>
  <c r="AX96" i="8" s="1"/>
  <c r="AV19" i="8" a="1"/>
  <c r="AV19" i="8" s="1"/>
  <c r="AV23" i="8" a="1"/>
  <c r="AV23" i="8" s="1"/>
  <c r="AV24" i="8" a="1"/>
  <c r="AV24" i="8" s="1"/>
  <c r="AV34" i="8" a="1"/>
  <c r="AV34" i="8" s="1"/>
  <c r="AX12" i="8" a="1"/>
  <c r="AX12" i="8" s="1"/>
  <c r="D26" i="5" s="1"/>
  <c r="AX13" i="8" a="1"/>
  <c r="AX13" i="8" s="1"/>
  <c r="D27" i="5" s="1"/>
  <c r="AV17" i="8" a="1"/>
  <c r="AV17" i="8" s="1"/>
  <c r="AX23" i="8" a="1"/>
  <c r="AX23" i="8" s="1"/>
  <c r="D37" i="5"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45" i="8" a="1"/>
  <c r="AX145" i="8" s="1"/>
  <c r="AX141" i="8" a="1"/>
  <c r="AX141" i="8" s="1"/>
  <c r="AX137" i="8" a="1"/>
  <c r="AX137" i="8" s="1"/>
  <c r="AX133" i="8" a="1"/>
  <c r="AX133"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66" i="8" a="1"/>
  <c r="AX66" i="8" s="1"/>
  <c r="AX59" i="8" a="1"/>
  <c r="AX59" i="8" s="1"/>
  <c r="AX55" i="8" a="1"/>
  <c r="AX55" i="8" s="1"/>
  <c r="AX39" i="8" a="1"/>
  <c r="AX39" i="8" s="1"/>
  <c r="AX143" i="8" a="1"/>
  <c r="AX143" i="8" s="1"/>
  <c r="AX139" i="8" a="1"/>
  <c r="AX139" i="8" s="1"/>
  <c r="AX135" i="8" a="1"/>
  <c r="AX135" i="8" s="1"/>
  <c r="AX131" i="8" a="1"/>
  <c r="AX131" i="8" s="1"/>
  <c r="AX82" i="8" a="1"/>
  <c r="AX82" i="8" s="1"/>
  <c r="AX79" i="8" a="1"/>
  <c r="AX79" i="8" s="1"/>
  <c r="AX75" i="8" a="1"/>
  <c r="AX75" i="8" s="1"/>
  <c r="AX71" i="8" a="1"/>
  <c r="AX71" i="8" s="1"/>
  <c r="AX64" i="8" a="1"/>
  <c r="AX64" i="8" s="1"/>
  <c r="AX48" i="8" a="1"/>
  <c r="AX48" i="8" s="1"/>
  <c r="AX44" i="8" a="1"/>
  <c r="AX44" i="8" s="1"/>
  <c r="AX70" i="8" a="1"/>
  <c r="AX70" i="8" s="1"/>
  <c r="AX65" i="8" a="1"/>
  <c r="AX65" i="8" s="1"/>
  <c r="AX63" i="8" a="1"/>
  <c r="AX63" i="8" s="1"/>
  <c r="AX85" i="8" a="1"/>
  <c r="AX85" i="8" s="1"/>
  <c r="AX80" i="8" a="1"/>
  <c r="AX80" i="8" s="1"/>
  <c r="AX50" i="8" a="1"/>
  <c r="AX50" i="8" s="1"/>
  <c r="AX45" i="8" a="1"/>
  <c r="AX45" i="8" s="1"/>
  <c r="AX42" i="8" a="1"/>
  <c r="AX42" i="8" s="1"/>
  <c r="AX102" i="8" a="1"/>
  <c r="AX102" i="8" s="1"/>
  <c r="AX83" i="8" a="1"/>
  <c r="AX83" i="8" s="1"/>
  <c r="AX73" i="8" a="1"/>
  <c r="AX73" i="8" s="1"/>
  <c r="AX60" i="8" a="1"/>
  <c r="AX60" i="8" s="1"/>
  <c r="AX46" i="8" a="1"/>
  <c r="AX46" i="8" s="1"/>
  <c r="AX43" i="8" a="1"/>
  <c r="AX43" i="8" s="1"/>
  <c r="AX40" i="8" a="1"/>
  <c r="AX40" i="8" s="1"/>
  <c r="AX30" i="8" a="1"/>
  <c r="AX30" i="8" s="1"/>
  <c r="D44" i="5" s="1"/>
  <c r="AX97" i="8" a="1"/>
  <c r="AX97" i="8" s="1"/>
  <c r="AX94" i="8" a="1"/>
  <c r="AX94" i="8" s="1"/>
  <c r="AX74" i="8" a="1"/>
  <c r="AX74" i="8" s="1"/>
  <c r="AX69" i="8" a="1"/>
  <c r="AX69" i="8" s="1"/>
  <c r="AX57" i="8" a="1"/>
  <c r="AX57" i="8" s="1"/>
  <c r="AX33" i="8" a="1"/>
  <c r="AX33" i="8" s="1"/>
  <c r="D47" i="5" s="1"/>
  <c r="AX25" i="8" a="1"/>
  <c r="AX25" i="8" s="1"/>
  <c r="D39" i="5" s="1"/>
  <c r="AX92" i="8" a="1"/>
  <c r="AX92" i="8" s="1"/>
  <c r="AX68" i="8" a="1"/>
  <c r="AX68" i="8" s="1"/>
  <c r="AX58" i="8" a="1"/>
  <c r="AX58" i="8" s="1"/>
  <c r="AX53" i="8" a="1"/>
  <c r="AX53" i="8" s="1"/>
  <c r="AX41" i="8" a="1"/>
  <c r="AX41" i="8" s="1"/>
  <c r="AX37" i="8" a="1"/>
  <c r="AX37" i="8" s="1"/>
  <c r="D51" i="5" s="1"/>
  <c r="AX28" i="8" a="1"/>
  <c r="AX28" i="8" s="1"/>
  <c r="D42" i="5" s="1"/>
  <c r="AX22" i="8" a="1"/>
  <c r="AX22" i="8" s="1"/>
  <c r="D36" i="5" s="1"/>
  <c r="AX18" i="8" a="1"/>
  <c r="AX18" i="8" s="1"/>
  <c r="D32" i="5"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98" i="8" a="1"/>
  <c r="AX98" i="8" s="1"/>
  <c r="AX93" i="8" a="1"/>
  <c r="AX93" i="8" s="1"/>
  <c r="AX90" i="8" a="1"/>
  <c r="AX90" i="8" s="1"/>
  <c r="AX77" i="8" a="1"/>
  <c r="AX77" i="8" s="1"/>
  <c r="AX72" i="8" a="1"/>
  <c r="AX72" i="8" s="1"/>
  <c r="AX62" i="8" a="1"/>
  <c r="AX62" i="8" s="1"/>
  <c r="AX52" i="8" a="1"/>
  <c r="AX52" i="8" s="1"/>
  <c r="AX47" i="8" a="1"/>
  <c r="AX47" i="8" s="1"/>
  <c r="AX36" i="8" a="1"/>
  <c r="AX36" i="8" s="1"/>
  <c r="D50" i="5" s="1"/>
  <c r="AX35" i="8" a="1"/>
  <c r="AX35" i="8" s="1"/>
  <c r="AX31" i="8" a="1"/>
  <c r="AX31" i="8" s="1"/>
  <c r="D45" i="5" s="1"/>
  <c r="AX128" i="8" a="1"/>
  <c r="AX128" i="8" s="1"/>
  <c r="AX95" i="8" a="1"/>
  <c r="AX95" i="8" s="1"/>
  <c r="AX91" i="8" a="1"/>
  <c r="AX91" i="8" s="1"/>
  <c r="AX88" i="8" a="1"/>
  <c r="AX88" i="8" s="1"/>
  <c r="AX78" i="8" a="1"/>
  <c r="AX78" i="8" s="1"/>
  <c r="AX76" i="8" a="1"/>
  <c r="AX76" i="8" s="1"/>
  <c r="AX61" i="8" a="1"/>
  <c r="AX61" i="8" s="1"/>
  <c r="AX54" i="8" a="1"/>
  <c r="AX54" i="8" s="1"/>
  <c r="AX49" i="8" a="1"/>
  <c r="AX49" i="8" s="1"/>
  <c r="AX34" i="8" a="1"/>
  <c r="AX34" i="8" s="1"/>
  <c r="AX100" i="8" a="1"/>
  <c r="AX100" i="8" s="1"/>
  <c r="AX89" i="8" a="1"/>
  <c r="AX89" i="8" s="1"/>
  <c r="AX86" i="8" a="1"/>
  <c r="AX86" i="8" s="1"/>
  <c r="AX67" i="8" a="1"/>
  <c r="AX67" i="8" s="1"/>
  <c r="AX38" i="8" a="1"/>
  <c r="AX38" i="8" s="1"/>
  <c r="AX29" i="8" a="1"/>
  <c r="AX29" i="8" s="1"/>
  <c r="D43" i="5" s="1"/>
  <c r="AI893" i="8"/>
  <c r="AX6" i="8" a="1"/>
  <c r="AX6" i="8" s="1"/>
  <c r="D20" i="5" s="1"/>
  <c r="AX7" i="8" a="1"/>
  <c r="AX7" i="8" s="1"/>
  <c r="D21" i="5" s="1"/>
  <c r="AV15" i="8" a="1"/>
  <c r="AV15" i="8" s="1"/>
  <c r="AL970" i="8"/>
  <c r="AL965" i="8"/>
  <c r="AL914" i="8"/>
  <c r="AL891" i="8"/>
  <c r="AL908" i="8"/>
  <c r="AL825" i="8"/>
  <c r="AL766" i="8"/>
  <c r="AL767" i="8"/>
  <c r="AL652" i="8"/>
  <c r="AL708" i="8"/>
  <c r="AL618" i="8"/>
  <c r="AL579" i="8"/>
  <c r="AL557" i="8"/>
  <c r="AL542" i="8"/>
  <c r="AL445" i="8"/>
  <c r="AL430" i="8"/>
  <c r="AL360" i="8"/>
  <c r="AL369" i="8"/>
  <c r="AL410" i="8"/>
  <c r="AL272" i="8"/>
  <c r="AL304" i="8"/>
  <c r="AL212" i="8"/>
  <c r="AL270" i="8"/>
  <c r="AL144" i="8"/>
  <c r="AL94" i="8"/>
  <c r="AL189" i="8"/>
  <c r="AL123" i="8"/>
  <c r="AL97" i="8"/>
  <c r="AL43" i="8"/>
  <c r="AL30" i="8"/>
  <c r="AV8" i="8" a="1"/>
  <c r="AV8" i="8" s="1"/>
  <c r="AX14" i="8" a="1"/>
  <c r="AX14" i="8" s="1"/>
  <c r="AX17" i="8" a="1"/>
  <c r="AX17" i="8" s="1"/>
  <c r="D31" i="5" s="1"/>
  <c r="AX19" i="8" a="1"/>
  <c r="AX19" i="8" s="1"/>
  <c r="D33" i="5" s="1"/>
  <c r="AV20" i="8" a="1"/>
  <c r="AV20" i="8" s="1"/>
  <c r="AL22" i="8"/>
  <c r="AX24" i="8" a="1"/>
  <c r="AX24" i="8" s="1"/>
  <c r="D38" i="5" s="1"/>
  <c r="AV26" i="8" a="1"/>
  <c r="AV26" i="8" s="1"/>
  <c r="AX27" i="8" a="1"/>
  <c r="AX27" i="8" s="1"/>
  <c r="D41" i="5" s="1"/>
  <c r="AI32" i="8"/>
  <c r="AV140" i="8" a="1"/>
  <c r="AV140" i="8" s="1"/>
  <c r="X11" i="7"/>
  <c r="K11" i="7" s="1"/>
  <c r="P19" i="3" s="1"/>
  <c r="W11" i="7"/>
  <c r="J11" i="7" s="1"/>
  <c r="O19" i="3" s="1"/>
  <c r="Y22" i="7"/>
  <c r="Y14" i="7"/>
  <c r="Z14" i="7"/>
  <c r="T23" i="4" s="1"/>
  <c r="X23" i="4" s="1"/>
  <c r="I16" i="7"/>
  <c r="N24" i="3" s="1"/>
  <c r="Z22" i="7"/>
  <c r="I9" i="7"/>
  <c r="N17" i="3" s="1"/>
  <c r="J16" i="7"/>
  <c r="O24" i="3" s="1"/>
  <c r="G19" i="7"/>
  <c r="L27" i="3" s="1"/>
  <c r="X12" i="7"/>
  <c r="K12" i="7" s="1"/>
  <c r="P20" i="3" s="1"/>
  <c r="W12" i="7"/>
  <c r="I38" i="7"/>
  <c r="M23" i="2" s="1"/>
  <c r="X8" i="7"/>
  <c r="K8" i="7" s="1"/>
  <c r="P16" i="3" s="1"/>
  <c r="W8" i="7"/>
  <c r="J8" i="7" s="1"/>
  <c r="O16" i="3" s="1"/>
  <c r="Y20" i="7"/>
  <c r="Z20" i="7"/>
  <c r="T29" i="4" s="1"/>
  <c r="X29" i="4" s="1"/>
  <c r="I36" i="7"/>
  <c r="N44" i="3" s="1"/>
  <c r="G34" i="7"/>
  <c r="L42" i="3" s="1"/>
  <c r="H36" i="7"/>
  <c r="M44" i="3" s="1"/>
  <c r="K35" i="7"/>
  <c r="P43" i="3" s="1"/>
  <c r="G36" i="7"/>
  <c r="L44" i="3" s="1"/>
  <c r="J35" i="7"/>
  <c r="O43" i="3" s="1"/>
  <c r="H33" i="7"/>
  <c r="M41" i="3" s="1"/>
  <c r="F31" i="7"/>
  <c r="E39" i="3" s="1"/>
  <c r="I30" i="7"/>
  <c r="N38" i="3" s="1"/>
  <c r="G28" i="7"/>
  <c r="L36" i="3" s="1"/>
  <c r="J27" i="7"/>
  <c r="O35" i="3" s="1"/>
  <c r="H25" i="7"/>
  <c r="M33" i="3" s="1"/>
  <c r="F23" i="7"/>
  <c r="E31" i="3" s="1"/>
  <c r="H35" i="7"/>
  <c r="M43" i="3" s="1"/>
  <c r="F33" i="7"/>
  <c r="E41" i="3" s="1"/>
  <c r="AA41" i="3" s="1"/>
  <c r="I32" i="7"/>
  <c r="N40" i="3" s="1"/>
  <c r="G30" i="7"/>
  <c r="L38" i="3" s="1"/>
  <c r="J29" i="7"/>
  <c r="O37" i="3" s="1"/>
  <c r="H27" i="7"/>
  <c r="M35" i="3" s="1"/>
  <c r="F25" i="7"/>
  <c r="E33" i="3" s="1"/>
  <c r="Z33" i="3" s="1"/>
  <c r="I24" i="7"/>
  <c r="N32" i="3" s="1"/>
  <c r="G22" i="7"/>
  <c r="L30" i="3" s="1"/>
  <c r="G35" i="7"/>
  <c r="L43" i="3" s="1"/>
  <c r="F32" i="7"/>
  <c r="E40" i="3" s="1"/>
  <c r="K29" i="7"/>
  <c r="P37" i="3" s="1"/>
  <c r="I27" i="7"/>
  <c r="N35" i="3" s="1"/>
  <c r="H24" i="7"/>
  <c r="M32" i="3" s="1"/>
  <c r="J22" i="7"/>
  <c r="O30" i="3" s="1"/>
  <c r="F35" i="7"/>
  <c r="E43" i="3" s="1"/>
  <c r="J31" i="7"/>
  <c r="O39" i="3" s="1"/>
  <c r="K33" i="7"/>
  <c r="P41" i="3" s="1"/>
  <c r="J36" i="7"/>
  <c r="O44" i="3" s="1"/>
  <c r="F36" i="7"/>
  <c r="E44" i="3" s="1"/>
  <c r="H34" i="7"/>
  <c r="M42" i="3" s="1"/>
  <c r="I33" i="7"/>
  <c r="N41" i="3" s="1"/>
  <c r="G31" i="7"/>
  <c r="L39" i="3" s="1"/>
  <c r="K30" i="7"/>
  <c r="P38" i="3" s="1"/>
  <c r="F29" i="7"/>
  <c r="E37" i="3" s="1"/>
  <c r="G26" i="7"/>
  <c r="L34" i="3" s="1"/>
  <c r="K25" i="7"/>
  <c r="P33" i="3" s="1"/>
  <c r="I23" i="7"/>
  <c r="N31" i="3" s="1"/>
  <c r="H21" i="7"/>
  <c r="M29" i="3" s="1"/>
  <c r="K20" i="7"/>
  <c r="P28" i="3" s="1"/>
  <c r="F19" i="7"/>
  <c r="E27" i="3" s="1"/>
  <c r="I18" i="7"/>
  <c r="N26" i="3" s="1"/>
  <c r="L17" i="7"/>
  <c r="Q25" i="3" s="1"/>
  <c r="G16" i="7"/>
  <c r="L24" i="3" s="1"/>
  <c r="M35" i="7"/>
  <c r="R43" i="3" s="1"/>
  <c r="H30" i="7"/>
  <c r="M38" i="3" s="1"/>
  <c r="H28" i="7"/>
  <c r="M36" i="3" s="1"/>
  <c r="I25" i="7"/>
  <c r="N33" i="3" s="1"/>
  <c r="G23" i="7"/>
  <c r="L31" i="3" s="1"/>
  <c r="F21" i="7"/>
  <c r="E29" i="3" s="1"/>
  <c r="Z29" i="3" s="1"/>
  <c r="I20" i="7"/>
  <c r="N28" i="3" s="1"/>
  <c r="G18" i="7"/>
  <c r="L26" i="3" s="1"/>
  <c r="J17" i="7"/>
  <c r="O25" i="3" s="1"/>
  <c r="H15" i="7"/>
  <c r="M23" i="3" s="1"/>
  <c r="K14" i="7"/>
  <c r="P22" i="3" s="1"/>
  <c r="F13" i="7"/>
  <c r="E21" i="3" s="1"/>
  <c r="AE21" i="3" s="1"/>
  <c r="I12" i="7"/>
  <c r="N20" i="3" s="1"/>
  <c r="H29" i="7"/>
  <c r="M37" i="3" s="1"/>
  <c r="F26" i="7"/>
  <c r="E34" i="3" s="1"/>
  <c r="C34" i="3" s="1"/>
  <c r="J23" i="7"/>
  <c r="O31" i="3" s="1"/>
  <c r="I19" i="7"/>
  <c r="N27" i="3" s="1"/>
  <c r="H17" i="7"/>
  <c r="M25" i="3" s="1"/>
  <c r="G15" i="7"/>
  <c r="L23" i="3" s="1"/>
  <c r="I35" i="7"/>
  <c r="N43" i="3" s="1"/>
  <c r="I31" i="7"/>
  <c r="N39" i="3" s="1"/>
  <c r="G29" i="7"/>
  <c r="L37" i="3" s="1"/>
  <c r="H23" i="7"/>
  <c r="M31" i="3" s="1"/>
  <c r="M20" i="7"/>
  <c r="R28" i="3" s="1"/>
  <c r="AB28" i="3" s="1"/>
  <c r="G17" i="7"/>
  <c r="L25" i="3" s="1"/>
  <c r="F15" i="7"/>
  <c r="E23" i="3" s="1"/>
  <c r="H10" i="7"/>
  <c r="M18" i="3" s="1"/>
  <c r="G32" i="7"/>
  <c r="L40" i="3" s="1"/>
  <c r="F30" i="7"/>
  <c r="E38" i="3" s="1"/>
  <c r="AC38" i="3" s="1"/>
  <c r="K27" i="7"/>
  <c r="P35" i="3" s="1"/>
  <c r="J24" i="7"/>
  <c r="O32" i="3" s="1"/>
  <c r="K22" i="7"/>
  <c r="P30" i="3" s="1"/>
  <c r="J21" i="7"/>
  <c r="O29" i="3" s="1"/>
  <c r="H20" i="7"/>
  <c r="M28" i="3" s="1"/>
  <c r="H18" i="7"/>
  <c r="M26" i="3" s="1"/>
  <c r="H16" i="7"/>
  <c r="M24" i="3" s="1"/>
  <c r="J14" i="7"/>
  <c r="O22" i="3" s="1"/>
  <c r="H12" i="7"/>
  <c r="M20" i="3" s="1"/>
  <c r="M10" i="7"/>
  <c r="R18" i="3" s="1"/>
  <c r="Z18" i="3" s="1"/>
  <c r="H9" i="7"/>
  <c r="M17" i="3" s="1"/>
  <c r="G27" i="7"/>
  <c r="L35" i="3" s="1"/>
  <c r="J26" i="7"/>
  <c r="O34" i="3" s="1"/>
  <c r="G24" i="7"/>
  <c r="L32" i="3" s="1"/>
  <c r="I22" i="7"/>
  <c r="N30" i="3" s="1"/>
  <c r="I21" i="7"/>
  <c r="N29" i="3" s="1"/>
  <c r="G20" i="7"/>
  <c r="L28" i="3" s="1"/>
  <c r="F18" i="7"/>
  <c r="E26" i="3" s="1"/>
  <c r="C26" i="3" s="1"/>
  <c r="M17" i="7"/>
  <c r="R25" i="3" s="1"/>
  <c r="F16" i="7"/>
  <c r="E24" i="3" s="1"/>
  <c r="AE24" i="3" s="1"/>
  <c r="K15" i="7"/>
  <c r="P23" i="3" s="1"/>
  <c r="I14" i="7"/>
  <c r="N22" i="3" s="1"/>
  <c r="I13" i="7"/>
  <c r="N21" i="3" s="1"/>
  <c r="G12" i="7"/>
  <c r="L20" i="3" s="1"/>
  <c r="I11" i="7"/>
  <c r="N19" i="3" s="1"/>
  <c r="L10" i="7"/>
  <c r="Q18" i="3" s="1"/>
  <c r="G9" i="7"/>
  <c r="L17" i="3" s="1"/>
  <c r="F27" i="7"/>
  <c r="E35" i="3" s="1"/>
  <c r="Z35" i="3" s="1"/>
  <c r="I26" i="7"/>
  <c r="N34" i="3" s="1"/>
  <c r="F24" i="7"/>
  <c r="E32" i="3" s="1"/>
  <c r="H22" i="7"/>
  <c r="M30" i="3" s="1"/>
  <c r="G21" i="7"/>
  <c r="L29" i="3" s="1"/>
  <c r="F20" i="7"/>
  <c r="E28" i="3" s="1"/>
  <c r="AC28" i="3" s="1"/>
  <c r="K19" i="7"/>
  <c r="P27" i="3" s="1"/>
  <c r="K17" i="7"/>
  <c r="P25" i="3" s="1"/>
  <c r="J15" i="7"/>
  <c r="O23" i="3" s="1"/>
  <c r="H14" i="7"/>
  <c r="M22" i="3" s="1"/>
  <c r="H13" i="7"/>
  <c r="M21" i="3" s="1"/>
  <c r="F12" i="7"/>
  <c r="E20" i="3" s="1"/>
  <c r="AA20" i="3" s="1"/>
  <c r="H11" i="7"/>
  <c r="M19" i="3" s="1"/>
  <c r="K10" i="7"/>
  <c r="P18" i="3" s="1"/>
  <c r="F9" i="7"/>
  <c r="E17" i="3" s="1"/>
  <c r="I8" i="7"/>
  <c r="N16" i="3" s="1"/>
  <c r="G8" i="7"/>
  <c r="L16" i="3" s="1"/>
  <c r="K9" i="7"/>
  <c r="P17" i="3" s="1"/>
  <c r="F8" i="7"/>
  <c r="E16" i="3" s="1"/>
  <c r="H31" i="7"/>
  <c r="M39" i="3" s="1"/>
  <c r="G33" i="7"/>
  <c r="L41" i="3" s="1"/>
  <c r="I29" i="7"/>
  <c r="N37" i="3" s="1"/>
  <c r="H26" i="7"/>
  <c r="M34" i="3" s="1"/>
  <c r="K23" i="7"/>
  <c r="P31" i="3" s="1"/>
  <c r="F22" i="7"/>
  <c r="E30" i="3" s="1"/>
  <c r="AA30" i="3" s="1"/>
  <c r="J19" i="7"/>
  <c r="O27" i="3" s="1"/>
  <c r="I17" i="7"/>
  <c r="N25" i="3" s="1"/>
  <c r="I15" i="7"/>
  <c r="N23" i="3" s="1"/>
  <c r="G14" i="7"/>
  <c r="L22" i="3" s="1"/>
  <c r="G13" i="7"/>
  <c r="L21" i="3" s="1"/>
  <c r="G11" i="7"/>
  <c r="L19" i="3" s="1"/>
  <c r="J10" i="7"/>
  <c r="O18" i="3" s="1"/>
  <c r="F14" i="7"/>
  <c r="E22" i="3" s="1"/>
  <c r="AE22" i="3" s="1"/>
  <c r="F11" i="7"/>
  <c r="E19" i="3" s="1"/>
  <c r="I10" i="7"/>
  <c r="N18" i="3" s="1"/>
  <c r="I34" i="7"/>
  <c r="N42" i="3" s="1"/>
  <c r="I28" i="7"/>
  <c r="N36" i="3" s="1"/>
  <c r="G10" i="7"/>
  <c r="L18" i="3" s="1"/>
  <c r="X13" i="7"/>
  <c r="K13" i="7" s="1"/>
  <c r="P21" i="3" s="1"/>
  <c r="W13" i="7"/>
  <c r="Y15" i="7"/>
  <c r="X18" i="7"/>
  <c r="K18" i="7" s="1"/>
  <c r="P26" i="3" s="1"/>
  <c r="W18" i="7"/>
  <c r="J25" i="7"/>
  <c r="O33" i="3" s="1"/>
  <c r="M15" i="7"/>
  <c r="R23" i="3" s="1"/>
  <c r="K21" i="7"/>
  <c r="P29" i="3" s="1"/>
  <c r="Y21" i="7"/>
  <c r="W28" i="7"/>
  <c r="J28" i="7" s="1"/>
  <c r="O36" i="3" s="1"/>
  <c r="X28" i="7"/>
  <c r="K28" i="7" s="1"/>
  <c r="P36" i="3" s="1"/>
  <c r="Y30" i="7"/>
  <c r="Z30" i="7"/>
  <c r="T39" i="4" s="1"/>
  <c r="X39" i="4" s="1"/>
  <c r="W9" i="7"/>
  <c r="U19" i="7"/>
  <c r="Y23" i="7"/>
  <c r="X26" i="7"/>
  <c r="K26" i="7" s="1"/>
  <c r="P34" i="3" s="1"/>
  <c r="Z29" i="7"/>
  <c r="T38" i="4" s="1"/>
  <c r="X38" i="4" s="1"/>
  <c r="U32" i="7"/>
  <c r="X32" i="7"/>
  <c r="K32" i="7" s="1"/>
  <c r="P40" i="3" s="1"/>
  <c r="Z23" i="7"/>
  <c r="T32" i="4" s="1"/>
  <c r="X32" i="4" s="1"/>
  <c r="X24" i="7"/>
  <c r="Z24" i="7" s="1"/>
  <c r="T33" i="4" s="1"/>
  <c r="X33" i="4" s="1"/>
  <c r="G38" i="7"/>
  <c r="K23" i="2" s="1"/>
  <c r="Z27" i="7"/>
  <c r="T36" i="4" s="1"/>
  <c r="X36" i="4" s="1"/>
  <c r="Y27" i="7"/>
  <c r="Y29" i="7"/>
  <c r="X34" i="7"/>
  <c r="K34" i="7" s="1"/>
  <c r="P42" i="3" s="1"/>
  <c r="W34" i="7"/>
  <c r="J34" i="7" s="1"/>
  <c r="O42" i="3" s="1"/>
  <c r="U8" i="7"/>
  <c r="R36" i="7" s="1"/>
  <c r="Z15" i="7"/>
  <c r="T24" i="4" s="1"/>
  <c r="X24" i="4" s="1"/>
  <c r="Y19" i="7"/>
  <c r="Y24" i="7"/>
  <c r="T81" i="7"/>
  <c r="V81" i="7"/>
  <c r="AK5" i="8" s="1"/>
  <c r="AK995" i="8" s="1"/>
  <c r="V79" i="7"/>
  <c r="AI5" i="8" s="1"/>
  <c r="AI726" i="8" s="1"/>
  <c r="T77" i="7"/>
  <c r="U5" i="8" s="1"/>
  <c r="U12" i="8" s="1"/>
  <c r="T79" i="7"/>
  <c r="Y16" i="7"/>
  <c r="Z25" i="7"/>
  <c r="Y35" i="7"/>
  <c r="L35" i="7" s="1"/>
  <c r="Q43" i="3" s="1"/>
  <c r="Y31" i="7"/>
  <c r="X16" i="7"/>
  <c r="K16" i="7" s="1"/>
  <c r="P24" i="3" s="1"/>
  <c r="Y25" i="7"/>
  <c r="Y26" i="7"/>
  <c r="V77" i="7"/>
  <c r="AG5" i="8" s="1"/>
  <c r="AG94" i="8" s="1"/>
  <c r="Y36" i="7"/>
  <c r="L36" i="7" s="1"/>
  <c r="Q44" i="3" s="1"/>
  <c r="X36" i="7"/>
  <c r="K36" i="7" s="1"/>
  <c r="P44" i="3" s="1"/>
  <c r="T78" i="7"/>
  <c r="V82" i="7"/>
  <c r="AL5" i="8" s="1"/>
  <c r="AL974" i="8" s="1"/>
  <c r="W33" i="7"/>
  <c r="X31" i="7"/>
  <c r="K31" i="7" s="1"/>
  <c r="P39" i="3" s="1"/>
  <c r="V78" i="7"/>
  <c r="AH5" i="8" s="1"/>
  <c r="AH57" i="8" s="1"/>
  <c r="V80" i="7"/>
  <c r="AJ5" i="8" s="1"/>
  <c r="AJ993" i="8" s="1"/>
  <c r="T80" i="7"/>
  <c r="T82" i="7"/>
  <c r="Z22" i="3"/>
  <c r="C18" i="3"/>
  <c r="AB21" i="3"/>
  <c r="AC22" i="3"/>
  <c r="AD23" i="3"/>
  <c r="AA28" i="3"/>
  <c r="AD31" i="3"/>
  <c r="AA36" i="3"/>
  <c r="C42" i="3"/>
  <c r="AA44" i="3"/>
  <c r="AA18" i="3"/>
  <c r="Z25" i="3"/>
  <c r="AA26" i="3"/>
  <c r="AD29" i="3"/>
  <c r="AE30" i="3"/>
  <c r="AC36" i="3"/>
  <c r="Z41" i="3"/>
  <c r="AA42" i="3"/>
  <c r="AC44" i="3"/>
  <c r="AD30" i="3"/>
  <c r="AA17" i="3"/>
  <c r="AB18" i="3"/>
  <c r="C23" i="3"/>
  <c r="AA25" i="3"/>
  <c r="AD28" i="3"/>
  <c r="C31" i="3"/>
  <c r="C39" i="3"/>
  <c r="AB42" i="3"/>
  <c r="AD44" i="3"/>
  <c r="AD22" i="3"/>
  <c r="Z42" i="3"/>
  <c r="C22" i="3"/>
  <c r="AE28" i="3"/>
  <c r="C30" i="3"/>
  <c r="AE36" i="3"/>
  <c r="Z39" i="3"/>
  <c r="AB41" i="3"/>
  <c r="AC42" i="3"/>
  <c r="Z30" i="3"/>
  <c r="AD42" i="3"/>
  <c r="C36" i="3"/>
  <c r="AD41" i="3"/>
  <c r="C44" i="3"/>
  <c r="AB21" i="2"/>
  <c r="AG18" i="2"/>
  <c r="AF19" i="2"/>
  <c r="AE20" i="2"/>
  <c r="AD21" i="2"/>
  <c r="AG16" i="2"/>
  <c r="AG19" i="2"/>
  <c r="AE21" i="2"/>
  <c r="AG20" i="2"/>
  <c r="AF21" i="2"/>
  <c r="AK585" i="8" l="1"/>
  <c r="AJ1001" i="8"/>
  <c r="AH29" i="8"/>
  <c r="AH17" i="8"/>
  <c r="AL69" i="8"/>
  <c r="AL182" i="8"/>
  <c r="AL116" i="8"/>
  <c r="AL265" i="8"/>
  <c r="AL350" i="8"/>
  <c r="AL308" i="8"/>
  <c r="AL416" i="8"/>
  <c r="AL479" i="8"/>
  <c r="AL516" i="8"/>
  <c r="AL609" i="8"/>
  <c r="AL751" i="8"/>
  <c r="AL757" i="8"/>
  <c r="AM757" i="8" s="1"/>
  <c r="AN757" i="8" s="1"/>
  <c r="AL888" i="8"/>
  <c r="AL942" i="8"/>
  <c r="Z26" i="3"/>
  <c r="U117" i="8"/>
  <c r="AJ14" i="8"/>
  <c r="AL49" i="8"/>
  <c r="AL142" i="8"/>
  <c r="AL156" i="8"/>
  <c r="AL227" i="8"/>
  <c r="AL295" i="8"/>
  <c r="AL305" i="8"/>
  <c r="AL375" i="8"/>
  <c r="AL474" i="8"/>
  <c r="AL572" i="8"/>
  <c r="AL632" i="8"/>
  <c r="AL654" i="8"/>
  <c r="AL764" i="8"/>
  <c r="AL876" i="8"/>
  <c r="AL953" i="8"/>
  <c r="U113" i="8"/>
  <c r="AL55" i="8"/>
  <c r="AL178" i="8"/>
  <c r="AL174" i="8"/>
  <c r="AL243" i="8"/>
  <c r="AL300" i="8"/>
  <c r="AL317" i="8"/>
  <c r="AL391" i="8"/>
  <c r="AL478" i="8"/>
  <c r="AL576" i="8"/>
  <c r="AL715" i="8"/>
  <c r="AL658" i="8"/>
  <c r="AL795" i="8"/>
  <c r="AM795" i="8" s="1"/>
  <c r="AN795" i="8" s="1"/>
  <c r="AL834" i="8"/>
  <c r="AL943" i="8"/>
  <c r="AK59" i="8"/>
  <c r="AK168" i="8"/>
  <c r="AK383" i="8"/>
  <c r="AK662" i="8"/>
  <c r="AK930" i="8"/>
  <c r="AJ265" i="8"/>
  <c r="AJ496" i="8"/>
  <c r="AJ793" i="8"/>
  <c r="U109" i="8"/>
  <c r="AK55" i="8"/>
  <c r="AK180" i="8"/>
  <c r="AK450" i="8"/>
  <c r="AK702" i="8"/>
  <c r="AK955" i="8"/>
  <c r="AM955" i="8" s="1"/>
  <c r="AJ228" i="8"/>
  <c r="AJ489" i="8"/>
  <c r="AJ841" i="8"/>
  <c r="AL41" i="8"/>
  <c r="AL99" i="8"/>
  <c r="AL236" i="8"/>
  <c r="AL170" i="8"/>
  <c r="AL228" i="8"/>
  <c r="AL276" i="8"/>
  <c r="AL393" i="8"/>
  <c r="AL434" i="8"/>
  <c r="AL550" i="8"/>
  <c r="AL616" i="8"/>
  <c r="AL653" i="8"/>
  <c r="AL747" i="8"/>
  <c r="AL789" i="8"/>
  <c r="AM789" i="8" s="1"/>
  <c r="AL905" i="8"/>
  <c r="AL983" i="8"/>
  <c r="AK94" i="8"/>
  <c r="AK239" i="8"/>
  <c r="AK530" i="8"/>
  <c r="AK737" i="8"/>
  <c r="AK999" i="8"/>
  <c r="AJ222" i="8"/>
  <c r="AJ537" i="8"/>
  <c r="AJ849" i="8"/>
  <c r="U46" i="8"/>
  <c r="AL225" i="8"/>
  <c r="AL121" i="8"/>
  <c r="AL92" i="8"/>
  <c r="AL235" i="8"/>
  <c r="AL285" i="8"/>
  <c r="AL328" i="8"/>
  <c r="AL352" i="8"/>
  <c r="AL441" i="8"/>
  <c r="AL544" i="8"/>
  <c r="AL606" i="8"/>
  <c r="AL759" i="8"/>
  <c r="AL746" i="8"/>
  <c r="AL868" i="8"/>
  <c r="AL915" i="8"/>
  <c r="AL992" i="8"/>
  <c r="AK104" i="8"/>
  <c r="AK309" i="8"/>
  <c r="AK525" i="8"/>
  <c r="AK708" i="8"/>
  <c r="AJ97" i="8"/>
  <c r="AJ345" i="8"/>
  <c r="AM345" i="8" s="1"/>
  <c r="AN345" i="8" s="1"/>
  <c r="AJ609" i="8"/>
  <c r="AJ959" i="8"/>
  <c r="AK65" i="8"/>
  <c r="AK446" i="8"/>
  <c r="AK833" i="8"/>
  <c r="AJ61" i="8"/>
  <c r="AJ343" i="8"/>
  <c r="AJ647" i="8"/>
  <c r="AM647" i="8" s="1"/>
  <c r="AN647" i="8" s="1"/>
  <c r="Z21" i="3"/>
  <c r="AK266" i="8"/>
  <c r="AK318" i="8"/>
  <c r="AK560" i="8"/>
  <c r="AK804" i="8"/>
  <c r="AJ149" i="8"/>
  <c r="AJ438" i="8"/>
  <c r="AJ645" i="8"/>
  <c r="AL34" i="8"/>
  <c r="AL185" i="8"/>
  <c r="AL118" i="8"/>
  <c r="AL266" i="8"/>
  <c r="AL414" i="8"/>
  <c r="AL335" i="8"/>
  <c r="AL455" i="8"/>
  <c r="AL499" i="8"/>
  <c r="AL520" i="8"/>
  <c r="AL621" i="8"/>
  <c r="AL675" i="8"/>
  <c r="AL761" i="8"/>
  <c r="AL896" i="8"/>
  <c r="AL988" i="8"/>
  <c r="U11" i="8"/>
  <c r="AK153" i="8"/>
  <c r="AM153" i="8" s="1"/>
  <c r="AN153" i="8" s="1"/>
  <c r="AK405" i="8"/>
  <c r="AK651" i="8"/>
  <c r="AK888" i="8"/>
  <c r="AJ122" i="8"/>
  <c r="AJ446" i="8"/>
  <c r="AJ649" i="8"/>
  <c r="AI44" i="8"/>
  <c r="AK158" i="8"/>
  <c r="AK430" i="8"/>
  <c r="AK628" i="8"/>
  <c r="AK868" i="8"/>
  <c r="AJ144" i="8"/>
  <c r="AJ492" i="8"/>
  <c r="AJ842" i="8"/>
  <c r="AI433" i="8"/>
  <c r="L29" i="7"/>
  <c r="Q37" i="3" s="1"/>
  <c r="Z38" i="4"/>
  <c r="R32" i="7"/>
  <c r="S41" i="4"/>
  <c r="Y41" i="4" s="1"/>
  <c r="Z32" i="7"/>
  <c r="T41" i="4" s="1"/>
  <c r="X41" i="4" s="1"/>
  <c r="Z37" i="3"/>
  <c r="AC37" i="3"/>
  <c r="AA37" i="3"/>
  <c r="C37" i="3"/>
  <c r="Z40" i="3"/>
  <c r="AC40" i="3"/>
  <c r="AB40" i="3"/>
  <c r="C40" i="3"/>
  <c r="AA40" i="3"/>
  <c r="L15" i="7"/>
  <c r="Q23" i="3" s="1"/>
  <c r="Z24" i="4"/>
  <c r="AB38" i="3"/>
  <c r="Z38" i="3"/>
  <c r="AL74" i="8"/>
  <c r="AL70" i="8"/>
  <c r="AL75" i="8"/>
  <c r="AL105" i="8"/>
  <c r="AL131" i="8"/>
  <c r="AL241" i="8"/>
  <c r="AL45" i="8"/>
  <c r="AL67" i="8"/>
  <c r="AL100" i="8"/>
  <c r="AL126" i="8"/>
  <c r="AL159" i="8"/>
  <c r="AL165" i="8"/>
  <c r="AL286" i="8"/>
  <c r="AL200" i="8"/>
  <c r="AL244" i="8"/>
  <c r="AL213" i="8"/>
  <c r="AL348" i="8"/>
  <c r="AL332" i="8"/>
  <c r="AL338" i="8"/>
  <c r="AL275" i="8"/>
  <c r="AL398" i="8"/>
  <c r="AL337" i="8"/>
  <c r="AL401" i="8"/>
  <c r="AL343" i="8"/>
  <c r="AL407" i="8"/>
  <c r="AL450" i="8"/>
  <c r="AL493" i="8"/>
  <c r="AL490" i="8"/>
  <c r="AL472" i="8"/>
  <c r="AL856" i="8"/>
  <c r="AB30" i="3"/>
  <c r="AH27" i="8"/>
  <c r="AH237" i="8"/>
  <c r="AH13" i="8"/>
  <c r="AH24" i="8"/>
  <c r="AH10" i="8"/>
  <c r="AH20" i="8"/>
  <c r="AH14" i="8"/>
  <c r="AH9" i="8"/>
  <c r="AH23" i="8"/>
  <c r="AH11" i="8"/>
  <c r="AH1001" i="8"/>
  <c r="AH978" i="8"/>
  <c r="AH988" i="8"/>
  <c r="AH966" i="8"/>
  <c r="AH956" i="8"/>
  <c r="AH943" i="8"/>
  <c r="AH942" i="8"/>
  <c r="AH924" i="8"/>
  <c r="AH939" i="8"/>
  <c r="AH932" i="8"/>
  <c r="AH911" i="8"/>
  <c r="AH894" i="8"/>
  <c r="AH941" i="8"/>
  <c r="AH875" i="8"/>
  <c r="AM875" i="8" s="1"/>
  <c r="AN875" i="8" s="1"/>
  <c r="AH931" i="8"/>
  <c r="AH850" i="8"/>
  <c r="AH851" i="8"/>
  <c r="AH862" i="8"/>
  <c r="AH849" i="8"/>
  <c r="AH818" i="8"/>
  <c r="AH784" i="8"/>
  <c r="AH864" i="8"/>
  <c r="AM864" i="8" s="1"/>
  <c r="AN864" i="8" s="1"/>
  <c r="AH798" i="8"/>
  <c r="AH876" i="8"/>
  <c r="AH803" i="8"/>
  <c r="AH791" i="8"/>
  <c r="AH789" i="8"/>
  <c r="AH824" i="8"/>
  <c r="AH758" i="8"/>
  <c r="AH726" i="8"/>
  <c r="AM726" i="8" s="1"/>
  <c r="AN726" i="8" s="1"/>
  <c r="AH763" i="8"/>
  <c r="AH731" i="8"/>
  <c r="AH777" i="8"/>
  <c r="AH748" i="8"/>
  <c r="AH716" i="8"/>
  <c r="AH761" i="8"/>
  <c r="AH684" i="8"/>
  <c r="AH652" i="8"/>
  <c r="AM652" i="8" s="1"/>
  <c r="AN652" i="8" s="1"/>
  <c r="AH701" i="8"/>
  <c r="AH725" i="8"/>
  <c r="AH682" i="8"/>
  <c r="AH650" i="8"/>
  <c r="AH679" i="8"/>
  <c r="AH657" i="8"/>
  <c r="AH621" i="8"/>
  <c r="AH661" i="8"/>
  <c r="AH618" i="8"/>
  <c r="AH635" i="8"/>
  <c r="AH603" i="8"/>
  <c r="AH624" i="8"/>
  <c r="AH592" i="8"/>
  <c r="AH610" i="8"/>
  <c r="AH573" i="8"/>
  <c r="AH541" i="8"/>
  <c r="AM541" i="8" s="1"/>
  <c r="AN541" i="8" s="1"/>
  <c r="AH566" i="8"/>
  <c r="AH548" i="8"/>
  <c r="AH506" i="8"/>
  <c r="AH474" i="8"/>
  <c r="AH546" i="8"/>
  <c r="AH507" i="8"/>
  <c r="AH528" i="8"/>
  <c r="AH496" i="8"/>
  <c r="AM496" i="8" s="1"/>
  <c r="AN496" i="8" s="1"/>
  <c r="AH550" i="8"/>
  <c r="AH517" i="8"/>
  <c r="AH485" i="8"/>
  <c r="AH458" i="8"/>
  <c r="AH467" i="8"/>
  <c r="AH435" i="8"/>
  <c r="AH448" i="8"/>
  <c r="AH563" i="8"/>
  <c r="AH405" i="8"/>
  <c r="AH373" i="8"/>
  <c r="AH341" i="8"/>
  <c r="AH410" i="8"/>
  <c r="AH378" i="8"/>
  <c r="AH442" i="8"/>
  <c r="AH403" i="8"/>
  <c r="AH371" i="8"/>
  <c r="AH339" i="8"/>
  <c r="AH307" i="8"/>
  <c r="AH427" i="8"/>
  <c r="AH336" i="8"/>
  <c r="AH360" i="8"/>
  <c r="AH289" i="8"/>
  <c r="AH400" i="8"/>
  <c r="AH290" i="8"/>
  <c r="AM290" i="8" s="1"/>
  <c r="AN290" i="8" s="1"/>
  <c r="AH258" i="8"/>
  <c r="AH312" i="8"/>
  <c r="AH224" i="8"/>
  <c r="AH356" i="8"/>
  <c r="AH392" i="8"/>
  <c r="AH305" i="8"/>
  <c r="AH196" i="8"/>
  <c r="AH264" i="8"/>
  <c r="AM264" i="8" s="1"/>
  <c r="AN264" i="8" s="1"/>
  <c r="AH209" i="8"/>
  <c r="AH193" i="8"/>
  <c r="AH235" i="8"/>
  <c r="AH202" i="8"/>
  <c r="AH239" i="8"/>
  <c r="AH268" i="8"/>
  <c r="AH211" i="8"/>
  <c r="AH183" i="8"/>
  <c r="AH160" i="8"/>
  <c r="AH171" i="8"/>
  <c r="AH140" i="8"/>
  <c r="AH125" i="8"/>
  <c r="AH109" i="8"/>
  <c r="AH93" i="8"/>
  <c r="AH64" i="8"/>
  <c r="AH180" i="8"/>
  <c r="AM180" i="8" s="1"/>
  <c r="AN180" i="8" s="1"/>
  <c r="AH39" i="8"/>
  <c r="AH74" i="8"/>
  <c r="AH145" i="8"/>
  <c r="AH126" i="8"/>
  <c r="AH110" i="8"/>
  <c r="AH94" i="8"/>
  <c r="AH73" i="8"/>
  <c r="AH156" i="8"/>
  <c r="AH25" i="8"/>
  <c r="AH168" i="8"/>
  <c r="AH194" i="8"/>
  <c r="AH40" i="8"/>
  <c r="AH1003" i="8"/>
  <c r="AH993" i="8"/>
  <c r="AH1005" i="8"/>
  <c r="AH995" i="8"/>
  <c r="AM995" i="8" s="1"/>
  <c r="AN995" i="8" s="1"/>
  <c r="AH985" i="8"/>
  <c r="AH997" i="8"/>
  <c r="AH980" i="8"/>
  <c r="AH961" i="8"/>
  <c r="AH992" i="8"/>
  <c r="AH979" i="8"/>
  <c r="AH965" i="8"/>
  <c r="AH960" i="8"/>
  <c r="AH920" i="8"/>
  <c r="AH949" i="8"/>
  <c r="AH907" i="8"/>
  <c r="AH938" i="8"/>
  <c r="AH890" i="8"/>
  <c r="AH893" i="8"/>
  <c r="AH895" i="8"/>
  <c r="AH834" i="8"/>
  <c r="AM834" i="8" s="1"/>
  <c r="AH835" i="8"/>
  <c r="AH846" i="8"/>
  <c r="AH855" i="8"/>
  <c r="AH808" i="8"/>
  <c r="AH856" i="8"/>
  <c r="AH826" i="8"/>
  <c r="AH790" i="8"/>
  <c r="AH844" i="8"/>
  <c r="AM844" i="8" s="1"/>
  <c r="AN844" i="8" s="1"/>
  <c r="AH848" i="8"/>
  <c r="AH775" i="8"/>
  <c r="AH779" i="8"/>
  <c r="AH782" i="8"/>
  <c r="AH750" i="8"/>
  <c r="AH718" i="8"/>
  <c r="AH755" i="8"/>
  <c r="AH723" i="8"/>
  <c r="AH787" i="8"/>
  <c r="AH1006" i="8"/>
  <c r="AH1004" i="8"/>
  <c r="AH989" i="8"/>
  <c r="AH975" i="8"/>
  <c r="AH953" i="8"/>
  <c r="AH987" i="8"/>
  <c r="AH947" i="8"/>
  <c r="AM947" i="8" s="1"/>
  <c r="AN947" i="8" s="1"/>
  <c r="AH954" i="8"/>
  <c r="AH950" i="8"/>
  <c r="AH912" i="8"/>
  <c r="AH919" i="8"/>
  <c r="AH899" i="8"/>
  <c r="AH922" i="8"/>
  <c r="AH882" i="8"/>
  <c r="AH886" i="8"/>
  <c r="AH887" i="8"/>
  <c r="AH896" i="8"/>
  <c r="AH827" i="8"/>
  <c r="AH838" i="8"/>
  <c r="AH847" i="8"/>
  <c r="AH804" i="8"/>
  <c r="AH821" i="8"/>
  <c r="AH822" i="8"/>
  <c r="AM822" i="8" s="1"/>
  <c r="AN822" i="8" s="1"/>
  <c r="AH840" i="8"/>
  <c r="AH841" i="8"/>
  <c r="AH832" i="8"/>
  <c r="AH795" i="8"/>
  <c r="AH828" i="8"/>
  <c r="AH801" i="8"/>
  <c r="AH746" i="8"/>
  <c r="AH714" i="8"/>
  <c r="AM714" i="8" s="1"/>
  <c r="AN714" i="8" s="1"/>
  <c r="AH751" i="8"/>
  <c r="AH719" i="8"/>
  <c r="AH774" i="8"/>
  <c r="AH990" i="8"/>
  <c r="AH973" i="8"/>
  <c r="AH972" i="8"/>
  <c r="AH952" i="8"/>
  <c r="AH945" i="8"/>
  <c r="AH909" i="8"/>
  <c r="AH906" i="8"/>
  <c r="AH940" i="8"/>
  <c r="AH901" i="8"/>
  <c r="AH879" i="8"/>
  <c r="AH859" i="8"/>
  <c r="AH904" i="8"/>
  <c r="AH812" i="8"/>
  <c r="AH860" i="8"/>
  <c r="AH836" i="8"/>
  <c r="AH807" i="8"/>
  <c r="AH772" i="8"/>
  <c r="AH797" i="8"/>
  <c r="AH734" i="8"/>
  <c r="AH747" i="8"/>
  <c r="AH819" i="8"/>
  <c r="AM819" i="8" s="1"/>
  <c r="AH736" i="8"/>
  <c r="AH829" i="8"/>
  <c r="AH696" i="8"/>
  <c r="AH660" i="8"/>
  <c r="AH705" i="8"/>
  <c r="AH713" i="8"/>
  <c r="AH674" i="8"/>
  <c r="AH699" i="8"/>
  <c r="AM699" i="8" s="1"/>
  <c r="AN699" i="8" s="1"/>
  <c r="AH663" i="8"/>
  <c r="AH633" i="8"/>
  <c r="AH597" i="8"/>
  <c r="AH622" i="8"/>
  <c r="AH631" i="8"/>
  <c r="AH595" i="8"/>
  <c r="AH612" i="8"/>
  <c r="AH580" i="8"/>
  <c r="AM580" i="8" s="1"/>
  <c r="AN580" i="8" s="1"/>
  <c r="AH585" i="8"/>
  <c r="AH549" i="8"/>
  <c r="AH570" i="8"/>
  <c r="AH534" i="8"/>
  <c r="AH498" i="8"/>
  <c r="AH559" i="8"/>
  <c r="AH523" i="8"/>
  <c r="AH544" i="8"/>
  <c r="AH504" i="8"/>
  <c r="AH558" i="8"/>
  <c r="AH513" i="8"/>
  <c r="AH477" i="8"/>
  <c r="AH446" i="8"/>
  <c r="AH451" i="8"/>
  <c r="AH460" i="8"/>
  <c r="AH424" i="8"/>
  <c r="AH409" i="8"/>
  <c r="AH369" i="8"/>
  <c r="AH417" i="8"/>
  <c r="AH398" i="8"/>
  <c r="AH362" i="8"/>
  <c r="AH415" i="8"/>
  <c r="AH379" i="8"/>
  <c r="AH343" i="8"/>
  <c r="AM343" i="8" s="1"/>
  <c r="AH303" i="8"/>
  <c r="AH418" i="8"/>
  <c r="AH425" i="8"/>
  <c r="AH982" i="8"/>
  <c r="AH999" i="8"/>
  <c r="AH991" i="8"/>
  <c r="AH951" i="8"/>
  <c r="AH937" i="8"/>
  <c r="AM937" i="8" s="1"/>
  <c r="AH928" i="8"/>
  <c r="AH898" i="8"/>
  <c r="AH918" i="8"/>
  <c r="AH883" i="8"/>
  <c r="AH885" i="8"/>
  <c r="AH843" i="8"/>
  <c r="AH865" i="8"/>
  <c r="AH800" i="8"/>
  <c r="AM800" i="8" s="1"/>
  <c r="AN800" i="8" s="1"/>
  <c r="AH884" i="8"/>
  <c r="AH831" i="8"/>
  <c r="AH869" i="8"/>
  <c r="AH768" i="8"/>
  <c r="AH771" i="8"/>
  <c r="AH730" i="8"/>
  <c r="AH743" i="8"/>
  <c r="AH773" i="8"/>
  <c r="AH732" i="8"/>
  <c r="AH783" i="8"/>
  <c r="AH692" i="8"/>
  <c r="AH656" i="8"/>
  <c r="AH697" i="8"/>
  <c r="AH745" i="8"/>
  <c r="AH670" i="8"/>
  <c r="AH695" i="8"/>
  <c r="AH659" i="8"/>
  <c r="AH629" i="8"/>
  <c r="AH646" i="8"/>
  <c r="AH673" i="8"/>
  <c r="AH627" i="8"/>
  <c r="AH591" i="8"/>
  <c r="AH608" i="8"/>
  <c r="AH576" i="8"/>
  <c r="AM576" i="8" s="1"/>
  <c r="AN576" i="8" s="1"/>
  <c r="AH581" i="8"/>
  <c r="AH545" i="8"/>
  <c r="AH562" i="8"/>
  <c r="AH530" i="8"/>
  <c r="AH494" i="8"/>
  <c r="AH551" i="8"/>
  <c r="AH519" i="8"/>
  <c r="AH536" i="8"/>
  <c r="AM536" i="8" s="1"/>
  <c r="AN536" i="8" s="1"/>
  <c r="AH500" i="8"/>
  <c r="AH542" i="8"/>
  <c r="AH509" i="8"/>
  <c r="AH567" i="8"/>
  <c r="AH583" i="8"/>
  <c r="AH447" i="8"/>
  <c r="AH456" i="8"/>
  <c r="AH420" i="8"/>
  <c r="AM420" i="8" s="1"/>
  <c r="AN420" i="8" s="1"/>
  <c r="AH401" i="8"/>
  <c r="AH365" i="8"/>
  <c r="AH471" i="8"/>
  <c r="AH394" i="8"/>
  <c r="AH358" i="8"/>
  <c r="AH411" i="8"/>
  <c r="AH375" i="8"/>
  <c r="AH335" i="8"/>
  <c r="AM335" i="8" s="1"/>
  <c r="AH299" i="8"/>
  <c r="AH491" i="8"/>
  <c r="AH416" i="8"/>
  <c r="AH309" i="8"/>
  <c r="AH324" i="8"/>
  <c r="AH297" i="8"/>
  <c r="AH254" i="8"/>
  <c r="AH245" i="8"/>
  <c r="AM245" i="8" s="1"/>
  <c r="AN245" i="8" s="1"/>
  <c r="AH212" i="8"/>
  <c r="AH317" i="8"/>
  <c r="AH322" i="8"/>
  <c r="AH204" i="8"/>
  <c r="AH265" i="8"/>
  <c r="AH332" i="8"/>
  <c r="AH287" i="8"/>
  <c r="AH218" i="8"/>
  <c r="AM218" i="8" s="1"/>
  <c r="AN218" i="8" s="1"/>
  <c r="AH257" i="8"/>
  <c r="AH291" i="8"/>
  <c r="AH227" i="8"/>
  <c r="AH185" i="8"/>
  <c r="AH152" i="8"/>
  <c r="AH165" i="8"/>
  <c r="AH135" i="8"/>
  <c r="AH117" i="8"/>
  <c r="AH99" i="8"/>
  <c r="AH75" i="8"/>
  <c r="AH187" i="8"/>
  <c r="AH221" i="8"/>
  <c r="AH174" i="8"/>
  <c r="AH138" i="8"/>
  <c r="AH118" i="8"/>
  <c r="AH100" i="8"/>
  <c r="AM100" i="8" s="1"/>
  <c r="AN100" i="8" s="1"/>
  <c r="AH81" i="8"/>
  <c r="AH47" i="8"/>
  <c r="AH21" i="8"/>
  <c r="AH59" i="8"/>
  <c r="AH69" i="8"/>
  <c r="AH1002" i="8"/>
  <c r="AH963" i="8"/>
  <c r="AH935" i="8"/>
  <c r="AM935" i="8" s="1"/>
  <c r="AN935" i="8" s="1"/>
  <c r="AH916" i="8"/>
  <c r="AH914" i="8"/>
  <c r="AH913" i="8"/>
  <c r="AH870" i="8"/>
  <c r="AH872" i="8"/>
  <c r="AH857" i="8"/>
  <c r="AH788" i="8"/>
  <c r="AH802" i="8"/>
  <c r="AH823" i="8"/>
  <c r="AH785" i="8"/>
  <c r="AH742" i="8"/>
  <c r="AH739" i="8"/>
  <c r="AH756" i="8"/>
  <c r="AH708" i="8"/>
  <c r="AH688" i="8"/>
  <c r="AH749" i="8"/>
  <c r="AM749" i="8" s="1"/>
  <c r="AN749" i="8" s="1"/>
  <c r="AH677" i="8"/>
  <c r="AH666" i="8"/>
  <c r="AH683" i="8"/>
  <c r="AH641" i="8"/>
  <c r="AH647" i="8"/>
  <c r="AH765" i="8"/>
  <c r="AH607" i="8"/>
  <c r="AH604" i="8"/>
  <c r="AM604" i="8" s="1"/>
  <c r="AH602" i="8"/>
  <c r="AH557" i="8"/>
  <c r="AH614" i="8"/>
  <c r="AH518" i="8"/>
  <c r="AH470" i="8"/>
  <c r="AH515" i="8"/>
  <c r="AH520" i="8"/>
  <c r="AH476" i="8"/>
  <c r="AH505" i="8"/>
  <c r="AH466" i="8"/>
  <c r="AH459" i="8"/>
  <c r="AH452" i="8"/>
  <c r="AH453" i="8"/>
  <c r="AH381" i="8"/>
  <c r="AH468" i="8"/>
  <c r="AH382" i="8"/>
  <c r="AM382" i="8" s="1"/>
  <c r="AH437" i="8"/>
  <c r="AH367" i="8"/>
  <c r="AH994" i="8"/>
  <c r="AH976" i="8"/>
  <c r="AH944" i="8"/>
  <c r="AH930" i="8"/>
  <c r="AH915" i="8"/>
  <c r="AH905" i="8"/>
  <c r="AM905" i="8" s="1"/>
  <c r="AN905" i="8" s="1"/>
  <c r="AH889" i="8"/>
  <c r="AH868" i="8"/>
  <c r="AH863" i="8"/>
  <c r="AH780" i="8"/>
  <c r="AH794" i="8"/>
  <c r="AH815" i="8"/>
  <c r="AH816" i="8"/>
  <c r="AH738" i="8"/>
  <c r="AH735" i="8"/>
  <c r="AH752" i="8"/>
  <c r="AH704" i="8"/>
  <c r="AH680" i="8"/>
  <c r="AH721" i="8"/>
  <c r="AH757" i="8"/>
  <c r="AH662" i="8"/>
  <c r="AH675" i="8"/>
  <c r="AH637" i="8"/>
  <c r="AH642" i="8"/>
  <c r="AH733" i="8"/>
  <c r="AH599" i="8"/>
  <c r="AH600" i="8"/>
  <c r="AH594" i="8"/>
  <c r="AH553" i="8"/>
  <c r="AH606" i="8"/>
  <c r="AH514" i="8"/>
  <c r="AH575" i="8"/>
  <c r="AH511" i="8"/>
  <c r="AH516" i="8"/>
  <c r="AH472" i="8"/>
  <c r="AH501" i="8"/>
  <c r="AH462" i="8"/>
  <c r="AH455" i="8"/>
  <c r="AM455" i="8" s="1"/>
  <c r="AN455" i="8" s="1"/>
  <c r="AH444" i="8"/>
  <c r="AH438" i="8"/>
  <c r="AH377" i="8"/>
  <c r="AH445" i="8"/>
  <c r="AH374" i="8"/>
  <c r="AH421" i="8"/>
  <c r="AH363" i="8"/>
  <c r="AH319" i="8"/>
  <c r="AH426" i="8"/>
  <c r="AH388" i="8"/>
  <c r="AH285" i="8"/>
  <c r="AH329" i="8"/>
  <c r="AH270" i="8"/>
  <c r="AH328" i="8"/>
  <c r="AH216" i="8"/>
  <c r="AH302" i="8"/>
  <c r="AH306" i="8"/>
  <c r="AH188" i="8"/>
  <c r="AH231" i="8"/>
  <c r="AH201" i="8"/>
  <c r="AH234" i="8"/>
  <c r="AH986" i="8"/>
  <c r="AH977" i="8"/>
  <c r="AH1000" i="8"/>
  <c r="AH925" i="8"/>
  <c r="AH921" i="8"/>
  <c r="AH958" i="8"/>
  <c r="AH881" i="8"/>
  <c r="AH897" i="8"/>
  <c r="AH861" i="8"/>
  <c r="AH880" i="8"/>
  <c r="AH817" i="8"/>
  <c r="AH809" i="8"/>
  <c r="AH813" i="8"/>
  <c r="AH722" i="8"/>
  <c r="AH727" i="8"/>
  <c r="AH744" i="8"/>
  <c r="AH741" i="8"/>
  <c r="AH676" i="8"/>
  <c r="AH706" i="8"/>
  <c r="AM706" i="8" s="1"/>
  <c r="AH702" i="8"/>
  <c r="AH658" i="8"/>
  <c r="AH671" i="8"/>
  <c r="AH625" i="8"/>
  <c r="AH638" i="8"/>
  <c r="AH653" i="8"/>
  <c r="AH640" i="8"/>
  <c r="AH596" i="8"/>
  <c r="AM596" i="8" s="1"/>
  <c r="AN596" i="8" s="1"/>
  <c r="AH593" i="8"/>
  <c r="AH537" i="8"/>
  <c r="AH598" i="8"/>
  <c r="AH510" i="8"/>
  <c r="AH543" i="8"/>
  <c r="AH503" i="8"/>
  <c r="AH512" i="8"/>
  <c r="AH540" i="8"/>
  <c r="AM540" i="8" s="1"/>
  <c r="AN540" i="8" s="1"/>
  <c r="AH497" i="8"/>
  <c r="AH454" i="8"/>
  <c r="AH443" i="8"/>
  <c r="AH440" i="8"/>
  <c r="AH429" i="8"/>
  <c r="AH361" i="8"/>
  <c r="AH419" i="8"/>
  <c r="AH370" i="8"/>
  <c r="AM370" i="8" s="1"/>
  <c r="AN370" i="8" s="1"/>
  <c r="AH407" i="8"/>
  <c r="AH359" i="8"/>
  <c r="AH315" i="8"/>
  <c r="AH461" i="8"/>
  <c r="AH368" i="8"/>
  <c r="AH281" i="8"/>
  <c r="AH314" i="8"/>
  <c r="AH266" i="8"/>
  <c r="AM266" i="8" s="1"/>
  <c r="AN266" i="8" s="1"/>
  <c r="AH296" i="8"/>
  <c r="AH396" i="8"/>
  <c r="AH301" i="8"/>
  <c r="AH300" i="8"/>
  <c r="AH184" i="8"/>
  <c r="AH230" i="8"/>
  <c r="AH197" i="8"/>
  <c r="AH219" i="8"/>
  <c r="AM219" i="8" s="1"/>
  <c r="AH981" i="8"/>
  <c r="AH969" i="8"/>
  <c r="AH959" i="8"/>
  <c r="AH917" i="8"/>
  <c r="AH910" i="8"/>
  <c r="AH908" i="8"/>
  <c r="AH900" i="8"/>
  <c r="AH877" i="8"/>
  <c r="AH852" i="8"/>
  <c r="AH871" i="8"/>
  <c r="AH892" i="8"/>
  <c r="AH799" i="8"/>
  <c r="AH793" i="8"/>
  <c r="AH710" i="8"/>
  <c r="AH715" i="8"/>
  <c r="AH740" i="8"/>
  <c r="AM740" i="8" s="1"/>
  <c r="AN740" i="8" s="1"/>
  <c r="AH778" i="8"/>
  <c r="AH672" i="8"/>
  <c r="AH737" i="8"/>
  <c r="AH698" i="8"/>
  <c r="AH654" i="8"/>
  <c r="AH667" i="8"/>
  <c r="AH617" i="8"/>
  <c r="AH634" i="8"/>
  <c r="AM634" i="8" s="1"/>
  <c r="AN634" i="8" s="1"/>
  <c r="AH639" i="8"/>
  <c r="AH636" i="8"/>
  <c r="AH665" i="8"/>
  <c r="AH589" i="8"/>
  <c r="AH590" i="8"/>
  <c r="AH579" i="8"/>
  <c r="AH502" i="8"/>
  <c r="AH564" i="8"/>
  <c r="AH587" i="8"/>
  <c r="AH508" i="8"/>
  <c r="AH539" i="8"/>
  <c r="AH493" i="8"/>
  <c r="AH450" i="8"/>
  <c r="AH439" i="8"/>
  <c r="AH436" i="8"/>
  <c r="AH413" i="8"/>
  <c r="AH357" i="8"/>
  <c r="AH414" i="8"/>
  <c r="AH366" i="8"/>
  <c r="AH399" i="8"/>
  <c r="AH355" i="8"/>
  <c r="AH311" i="8"/>
  <c r="AH441" i="8"/>
  <c r="AH352" i="8"/>
  <c r="AM352" i="8" s="1"/>
  <c r="AN352" i="8" s="1"/>
  <c r="AH277" i="8"/>
  <c r="AH313" i="8"/>
  <c r="AH262" i="8"/>
  <c r="AH244" i="8"/>
  <c r="AH380" i="8"/>
  <c r="AH408" i="8"/>
  <c r="AH269" i="8"/>
  <c r="AH316" i="8"/>
  <c r="AM316" i="8" s="1"/>
  <c r="AH215" i="8"/>
  <c r="AH189" i="8"/>
  <c r="AH208" i="8"/>
  <c r="AH251" i="8"/>
  <c r="AH261" i="8"/>
  <c r="AH158" i="8"/>
  <c r="AH155" i="8"/>
  <c r="AH181" i="8"/>
  <c r="AH136" i="8"/>
  <c r="AH115" i="8"/>
  <c r="AH95" i="8"/>
  <c r="AH44" i="8"/>
  <c r="AH61" i="8"/>
  <c r="AH82" i="8"/>
  <c r="AH142" i="8"/>
  <c r="AH120" i="8"/>
  <c r="AM120" i="8" s="1"/>
  <c r="AN120" i="8" s="1"/>
  <c r="AH98" i="8"/>
  <c r="AH67" i="8"/>
  <c r="AH37" i="8"/>
  <c r="AH56" i="8"/>
  <c r="AH31" i="8"/>
  <c r="AH26" i="8"/>
  <c r="AH962" i="8"/>
  <c r="AH964" i="8"/>
  <c r="AM964" i="8" s="1"/>
  <c r="AN964" i="8" s="1"/>
  <c r="AH957" i="8"/>
  <c r="AH955" i="8"/>
  <c r="AH891" i="8"/>
  <c r="AH874" i="8"/>
  <c r="AH866" i="8"/>
  <c r="AH873" i="8"/>
  <c r="AH837" i="8"/>
  <c r="AH845" i="8"/>
  <c r="AM845" i="8" s="1"/>
  <c r="AN845" i="8" s="1"/>
  <c r="AH853" i="8"/>
  <c r="AH786" i="8"/>
  <c r="AH770" i="8"/>
  <c r="AH769" i="8"/>
  <c r="AH711" i="8"/>
  <c r="AH728" i="8"/>
  <c r="AH729" i="8"/>
  <c r="AH668" i="8"/>
  <c r="AH693" i="8"/>
  <c r="AH694" i="8"/>
  <c r="AH753" i="8"/>
  <c r="AH655" i="8"/>
  <c r="AH613" i="8"/>
  <c r="AH630" i="8"/>
  <c r="AH623" i="8"/>
  <c r="AH632" i="8"/>
  <c r="AM632" i="8" s="1"/>
  <c r="AN632" i="8" s="1"/>
  <c r="AH588" i="8"/>
  <c r="AH577" i="8"/>
  <c r="AH586" i="8"/>
  <c r="AH538" i="8"/>
  <c r="AH490" i="8"/>
  <c r="AH554" i="8"/>
  <c r="AH571" i="8"/>
  <c r="AH492" i="8"/>
  <c r="AM492" i="8" s="1"/>
  <c r="AN492" i="8" s="1"/>
  <c r="AH533" i="8"/>
  <c r="AH489" i="8"/>
  <c r="AH555" i="8"/>
  <c r="AH487" i="8"/>
  <c r="AH432" i="8"/>
  <c r="AH397" i="8"/>
  <c r="AH353" i="8"/>
  <c r="AH406" i="8"/>
  <c r="AM406" i="8" s="1"/>
  <c r="AN406" i="8" s="1"/>
  <c r="AH354" i="8"/>
  <c r="AH395" i="8"/>
  <c r="AH351" i="8"/>
  <c r="AH295" i="8"/>
  <c r="AH431" i="8"/>
  <c r="AH326" i="8"/>
  <c r="AH350" i="8"/>
  <c r="AH298" i="8"/>
  <c r="AH250" i="8"/>
  <c r="AH240" i="8"/>
  <c r="AH372" i="8"/>
  <c r="AH348" i="8"/>
  <c r="AH241" i="8"/>
  <c r="AH288" i="8"/>
  <c r="AH214" i="8"/>
  <c r="AH279" i="8"/>
  <c r="AM279" i="8" s="1"/>
  <c r="AN279" i="8" s="1"/>
  <c r="AH205" i="8"/>
  <c r="AH246" i="8"/>
  <c r="AH260" i="8"/>
  <c r="AH149" i="8"/>
  <c r="AH203" i="8"/>
  <c r="AH166" i="8"/>
  <c r="AH132" i="8"/>
  <c r="AH113" i="8"/>
  <c r="AM113" i="8" s="1"/>
  <c r="AN113" i="8" s="1"/>
  <c r="AH91" i="8"/>
  <c r="AH36" i="8"/>
  <c r="AH53" i="8"/>
  <c r="AH78" i="8"/>
  <c r="AH141" i="8"/>
  <c r="AH116" i="8"/>
  <c r="AH96" i="8"/>
  <c r="AH76" i="8"/>
  <c r="AH35" i="8"/>
  <c r="AH55" i="8"/>
  <c r="AH164" i="8"/>
  <c r="AH970" i="8"/>
  <c r="AH967" i="8"/>
  <c r="AH858" i="8"/>
  <c r="AH792" i="8"/>
  <c r="AH805" i="8"/>
  <c r="AM805" i="8" s="1"/>
  <c r="AN805" i="8" s="1"/>
  <c r="AH707" i="8"/>
  <c r="AH700" i="8"/>
  <c r="AH686" i="8"/>
  <c r="AH609" i="8"/>
  <c r="AH611" i="8"/>
  <c r="AH565" i="8"/>
  <c r="AH486" i="8"/>
  <c r="AH524" i="8"/>
  <c r="AM524" i="8" s="1"/>
  <c r="AH483" i="8"/>
  <c r="AH428" i="8"/>
  <c r="AH433" i="8"/>
  <c r="AH387" i="8"/>
  <c r="AH449" i="8"/>
  <c r="AH294" i="8"/>
  <c r="AH278" i="8"/>
  <c r="AH228" i="8"/>
  <c r="AH337" i="8"/>
  <c r="AH249" i="8"/>
  <c r="AH252" i="8"/>
  <c r="AH238" i="8"/>
  <c r="AH242" i="8"/>
  <c r="AH167" i="8"/>
  <c r="AH157" i="8"/>
  <c r="AH127" i="8"/>
  <c r="AM127" i="8" s="1"/>
  <c r="AH101" i="8"/>
  <c r="AH272" i="8"/>
  <c r="AH175" i="8"/>
  <c r="AH151" i="8"/>
  <c r="AH114" i="8"/>
  <c r="AH88" i="8"/>
  <c r="AH54" i="8"/>
  <c r="AH28" i="8"/>
  <c r="AM28" i="8" s="1"/>
  <c r="AN28" i="8" s="1"/>
  <c r="AH60" i="8"/>
  <c r="AH19" i="8"/>
  <c r="AH948" i="8"/>
  <c r="AH946" i="8"/>
  <c r="AH842" i="8"/>
  <c r="AH814" i="8"/>
  <c r="AH781" i="8"/>
  <c r="AH764" i="8"/>
  <c r="AM764" i="8" s="1"/>
  <c r="AN764" i="8" s="1"/>
  <c r="AH664" i="8"/>
  <c r="AH678" i="8"/>
  <c r="AH605" i="8"/>
  <c r="AH628" i="8"/>
  <c r="AH561" i="8"/>
  <c r="AH482" i="8"/>
  <c r="AH488" i="8"/>
  <c r="AH473" i="8"/>
  <c r="AH479" i="8"/>
  <c r="AH402" i="8"/>
  <c r="AH383" i="8"/>
  <c r="AH434" i="8"/>
  <c r="AH293" i="8"/>
  <c r="AH274" i="8"/>
  <c r="AH220" i="8"/>
  <c r="AH321" i="8"/>
  <c r="AH248" i="8"/>
  <c r="AH247" i="8"/>
  <c r="AH223" i="8"/>
  <c r="AH226" i="8"/>
  <c r="AH163" i="8"/>
  <c r="AH150" i="8"/>
  <c r="AH123" i="8"/>
  <c r="AH97" i="8"/>
  <c r="AH195" i="8"/>
  <c r="AH170" i="8"/>
  <c r="AH146" i="8"/>
  <c r="AH112" i="8"/>
  <c r="AH86" i="8"/>
  <c r="AH49" i="8"/>
  <c r="AH63" i="8"/>
  <c r="AH46" i="8"/>
  <c r="AH32" i="8"/>
  <c r="AH983" i="8"/>
  <c r="AH936" i="8"/>
  <c r="AH888" i="8"/>
  <c r="AH810" i="8"/>
  <c r="AH766" i="8"/>
  <c r="AH760" i="8"/>
  <c r="AH648" i="8"/>
  <c r="AH717" i="8"/>
  <c r="AH601" i="8"/>
  <c r="AH620" i="8"/>
  <c r="AH582" i="8"/>
  <c r="AH478" i="8"/>
  <c r="AH484" i="8"/>
  <c r="AH495" i="8"/>
  <c r="AH547" i="8"/>
  <c r="AH390" i="8"/>
  <c r="AH347" i="8"/>
  <c r="AH430" i="8"/>
  <c r="AH340" i="8"/>
  <c r="AH412" i="8"/>
  <c r="AH364" i="8"/>
  <c r="AH225" i="8"/>
  <c r="AH273" i="8"/>
  <c r="AH233" i="8"/>
  <c r="AH222" i="8"/>
  <c r="AH206" i="8"/>
  <c r="AH176" i="8"/>
  <c r="AH147" i="8"/>
  <c r="AH121" i="8"/>
  <c r="AH89" i="8"/>
  <c r="AH191" i="8"/>
  <c r="AH169" i="8"/>
  <c r="AH137" i="8"/>
  <c r="AH108" i="8"/>
  <c r="AH84" i="8"/>
  <c r="AH30" i="8"/>
  <c r="AH50" i="8"/>
  <c r="AH43" i="8"/>
  <c r="AH998" i="8"/>
  <c r="AM998" i="8" s="1"/>
  <c r="AN998" i="8" s="1"/>
  <c r="AH968" i="8"/>
  <c r="AH926" i="8"/>
  <c r="AH867" i="8"/>
  <c r="AH806" i="8"/>
  <c r="AH762" i="8"/>
  <c r="AH724" i="8"/>
  <c r="AH644" i="8"/>
  <c r="AH691" i="8"/>
  <c r="AM691" i="8" s="1"/>
  <c r="AN691" i="8" s="1"/>
  <c r="AH626" i="8"/>
  <c r="AH616" i="8"/>
  <c r="AH578" i="8"/>
  <c r="AH535" i="8"/>
  <c r="AH480" i="8"/>
  <c r="AH475" i="8"/>
  <c r="AH393" i="8"/>
  <c r="AH386" i="8"/>
  <c r="AH331" i="8"/>
  <c r="AH320" i="8"/>
  <c r="AH308" i="8"/>
  <c r="AH376" i="8"/>
  <c r="AH334" i="8"/>
  <c r="AH210" i="8"/>
  <c r="AH271" i="8"/>
  <c r="AH217" i="8"/>
  <c r="AH207" i="8"/>
  <c r="AH172" i="8"/>
  <c r="AH267" i="8"/>
  <c r="AH144" i="8"/>
  <c r="AH119" i="8"/>
  <c r="AH87" i="8"/>
  <c r="AH162" i="8"/>
  <c r="AH159" i="8"/>
  <c r="AM159" i="8" s="1"/>
  <c r="AN159" i="8" s="1"/>
  <c r="AH134" i="8"/>
  <c r="AH106" i="8"/>
  <c r="AH77" i="8"/>
  <c r="AH80" i="8"/>
  <c r="AH45" i="8"/>
  <c r="AH34" i="8"/>
  <c r="AH974" i="8"/>
  <c r="AH934" i="8"/>
  <c r="AM934" i="8" s="1"/>
  <c r="AN934" i="8" s="1"/>
  <c r="AH902" i="8"/>
  <c r="AH854" i="8"/>
  <c r="AH825" i="8"/>
  <c r="AH754" i="8"/>
  <c r="AH720" i="8"/>
  <c r="AH689" i="8"/>
  <c r="AH687" i="8"/>
  <c r="AH649" i="8"/>
  <c r="AM649" i="8" s="1"/>
  <c r="AN649" i="8" s="1"/>
  <c r="AH584" i="8"/>
  <c r="AH574" i="8"/>
  <c r="AH531" i="8"/>
  <c r="AH529" i="8"/>
  <c r="AH463" i="8"/>
  <c r="AH389" i="8"/>
  <c r="AH457" i="8"/>
  <c r="AH327" i="8"/>
  <c r="AH304" i="8"/>
  <c r="AH384" i="8"/>
  <c r="AH344" i="8"/>
  <c r="AH333" i="8"/>
  <c r="AH200" i="8"/>
  <c r="AH229" i="8"/>
  <c r="AH292" i="8"/>
  <c r="AH283" i="8"/>
  <c r="AM283" i="8" s="1"/>
  <c r="AN283" i="8" s="1"/>
  <c r="AH130" i="8"/>
  <c r="AH199" i="8"/>
  <c r="AH143" i="8"/>
  <c r="AH111" i="8"/>
  <c r="AH85" i="8"/>
  <c r="AH154" i="8"/>
  <c r="AH179" i="8"/>
  <c r="AH133" i="8"/>
  <c r="AH104" i="8"/>
  <c r="AH72" i="8"/>
  <c r="AH33" i="8"/>
  <c r="AH42" i="8"/>
  <c r="AH65" i="8"/>
  <c r="AH996" i="8"/>
  <c r="AH929" i="8"/>
  <c r="AH903" i="8"/>
  <c r="AM903" i="8" s="1"/>
  <c r="AH830" i="8"/>
  <c r="AH820" i="8"/>
  <c r="AH839" i="8"/>
  <c r="AH712" i="8"/>
  <c r="AH685" i="8"/>
  <c r="AH651" i="8"/>
  <c r="AH645" i="8"/>
  <c r="AH572" i="8"/>
  <c r="AH556" i="8"/>
  <c r="AH527" i="8"/>
  <c r="AH525" i="8"/>
  <c r="AH560" i="8"/>
  <c r="AH385" i="8"/>
  <c r="AH423" i="8"/>
  <c r="AH323" i="8"/>
  <c r="AH404" i="8"/>
  <c r="AH330" i="8"/>
  <c r="AH342" i="8"/>
  <c r="AH318" i="8"/>
  <c r="AH192" i="8"/>
  <c r="AH213" i="8"/>
  <c r="AH284" i="8"/>
  <c r="AH275" i="8"/>
  <c r="AH190" i="8"/>
  <c r="AM190" i="8" s="1"/>
  <c r="AN190" i="8" s="1"/>
  <c r="AH198" i="8"/>
  <c r="AH139" i="8"/>
  <c r="AH107" i="8"/>
  <c r="AH79" i="8"/>
  <c r="AH68" i="8"/>
  <c r="AH173" i="8"/>
  <c r="AH128" i="8"/>
  <c r="AH102" i="8"/>
  <c r="AH62" i="8"/>
  <c r="AH16" i="8"/>
  <c r="AH38" i="8"/>
  <c r="AH18" i="8"/>
  <c r="AH984" i="8"/>
  <c r="AH933" i="8"/>
  <c r="AH927" i="8"/>
  <c r="AH833" i="8"/>
  <c r="AM833" i="8" s="1"/>
  <c r="AN833" i="8" s="1"/>
  <c r="AH811" i="8"/>
  <c r="AH767" i="8"/>
  <c r="AH709" i="8"/>
  <c r="AH681" i="8"/>
  <c r="AH643" i="8"/>
  <c r="AH619" i="8"/>
  <c r="AH568" i="8"/>
  <c r="AH526" i="8"/>
  <c r="AH552" i="8"/>
  <c r="AH521" i="8"/>
  <c r="AH499" i="8"/>
  <c r="AH349" i="8"/>
  <c r="AH422" i="8"/>
  <c r="AH469" i="8"/>
  <c r="AH325" i="8"/>
  <c r="AH286" i="8"/>
  <c r="AM286" i="8" s="1"/>
  <c r="AN286" i="8" s="1"/>
  <c r="AH236" i="8"/>
  <c r="AH346" i="8"/>
  <c r="AH280" i="8"/>
  <c r="AH263" i="8"/>
  <c r="AH276" i="8"/>
  <c r="AH255" i="8"/>
  <c r="AH178" i="8"/>
  <c r="AH186" i="8"/>
  <c r="AH131" i="8"/>
  <c r="AH105" i="8"/>
  <c r="AH71" i="8"/>
  <c r="AH51" i="8"/>
  <c r="AH161" i="8"/>
  <c r="AH124" i="8"/>
  <c r="AH92" i="8"/>
  <c r="AH58" i="8"/>
  <c r="AM58" i="8" s="1"/>
  <c r="AN58" i="8" s="1"/>
  <c r="AH83" i="8"/>
  <c r="AH148" i="8"/>
  <c r="AH971" i="8"/>
  <c r="AH923" i="8"/>
  <c r="AH878" i="8"/>
  <c r="AH796" i="8"/>
  <c r="AH776" i="8"/>
  <c r="AH759" i="8"/>
  <c r="AH703" i="8"/>
  <c r="AH690" i="8"/>
  <c r="AH669" i="8"/>
  <c r="AH615" i="8"/>
  <c r="AH569" i="8"/>
  <c r="AH522" i="8"/>
  <c r="AH532" i="8"/>
  <c r="AH481" i="8"/>
  <c r="AH464" i="8"/>
  <c r="AH345" i="8"/>
  <c r="AH391" i="8"/>
  <c r="AH465" i="8"/>
  <c r="AH310" i="8"/>
  <c r="AH282" i="8"/>
  <c r="AH232" i="8"/>
  <c r="AH338" i="8"/>
  <c r="AH259" i="8"/>
  <c r="AH253" i="8"/>
  <c r="AH256" i="8"/>
  <c r="AH243" i="8"/>
  <c r="AH177" i="8"/>
  <c r="AH182" i="8"/>
  <c r="AH129" i="8"/>
  <c r="AH103" i="8"/>
  <c r="AM103" i="8" s="1"/>
  <c r="AN103" i="8" s="1"/>
  <c r="AH48" i="8"/>
  <c r="AH41" i="8"/>
  <c r="AH153" i="8"/>
  <c r="AH122" i="8"/>
  <c r="AH90" i="8"/>
  <c r="AH52" i="8"/>
  <c r="AH70" i="8"/>
  <c r="AH66" i="8"/>
  <c r="AM66" i="8" s="1"/>
  <c r="AN66" i="8" s="1"/>
  <c r="AH12" i="8"/>
  <c r="AH22" i="8"/>
  <c r="AH15" i="8"/>
  <c r="AH8" i="8"/>
  <c r="G79" i="7"/>
  <c r="K18" i="2" s="1"/>
  <c r="W5" i="8"/>
  <c r="S28" i="4"/>
  <c r="Y28" i="4" s="1"/>
  <c r="H19" i="7"/>
  <c r="M27" i="3" s="1"/>
  <c r="Z16" i="7"/>
  <c r="T25" i="4" s="1"/>
  <c r="X25" i="4" s="1"/>
  <c r="Z23" i="3"/>
  <c r="AB23" i="3"/>
  <c r="AA23" i="3"/>
  <c r="AC23" i="3"/>
  <c r="AE23" i="3"/>
  <c r="AB33" i="3"/>
  <c r="AE33" i="3"/>
  <c r="C33" i="3"/>
  <c r="AD33" i="3"/>
  <c r="AA33" i="3"/>
  <c r="Z31" i="3"/>
  <c r="AB31" i="3"/>
  <c r="AA31" i="3"/>
  <c r="AE31" i="3"/>
  <c r="Z26" i="7"/>
  <c r="AL172" i="8"/>
  <c r="AI19" i="8"/>
  <c r="AL62" i="8"/>
  <c r="AL23" i="8"/>
  <c r="AL82" i="8"/>
  <c r="AL79" i="8"/>
  <c r="AL107" i="8"/>
  <c r="AL139" i="8"/>
  <c r="AL80" i="8"/>
  <c r="AL47" i="8"/>
  <c r="AL73" i="8"/>
  <c r="AL102" i="8"/>
  <c r="AL133" i="8"/>
  <c r="AL180" i="8"/>
  <c r="AL171" i="8"/>
  <c r="AL294" i="8"/>
  <c r="AL210" i="8"/>
  <c r="AL274" i="8"/>
  <c r="AL223" i="8"/>
  <c r="AL224" i="8"/>
  <c r="AL419" i="8"/>
  <c r="AL346" i="8"/>
  <c r="AL354" i="8"/>
  <c r="AM354" i="8" s="1"/>
  <c r="AL279" i="8"/>
  <c r="AL432" i="8"/>
  <c r="AL349" i="8"/>
  <c r="AL413" i="8"/>
  <c r="AL380" i="8"/>
  <c r="AL351" i="8"/>
  <c r="AL415" i="8"/>
  <c r="AL458" i="8"/>
  <c r="AL481" i="8"/>
  <c r="AL515" i="8"/>
  <c r="AL494" i="8"/>
  <c r="AL513" i="8"/>
  <c r="AL476" i="8"/>
  <c r="AL546" i="8"/>
  <c r="AL551" i="8"/>
  <c r="AL574" i="8"/>
  <c r="AM574" i="8" s="1"/>
  <c r="AN574" i="8" s="1"/>
  <c r="AL634" i="8"/>
  <c r="AL644" i="8"/>
  <c r="AL611" i="8"/>
  <c r="AL673" i="8"/>
  <c r="AL684" i="8"/>
  <c r="AL699" i="8"/>
  <c r="AL682" i="8"/>
  <c r="AL718" i="8"/>
  <c r="AL709" i="8"/>
  <c r="AL712" i="8"/>
  <c r="AL835" i="8"/>
  <c r="AL801" i="8"/>
  <c r="AL808" i="8"/>
  <c r="AL810" i="8"/>
  <c r="AL839" i="8"/>
  <c r="AL890" i="8"/>
  <c r="AL911" i="8"/>
  <c r="AL928" i="8"/>
  <c r="AL963" i="8"/>
  <c r="AL985" i="8"/>
  <c r="AK32" i="8"/>
  <c r="AK66" i="8"/>
  <c r="AK141" i="8"/>
  <c r="AK115" i="8"/>
  <c r="AK173" i="8"/>
  <c r="AK243" i="8"/>
  <c r="AK369" i="8"/>
  <c r="AK278" i="8"/>
  <c r="AK388" i="8"/>
  <c r="AK429" i="8"/>
  <c r="AK488" i="8"/>
  <c r="AK637" i="8"/>
  <c r="AK652" i="8"/>
  <c r="AK727" i="8"/>
  <c r="AK801" i="8"/>
  <c r="AK834" i="8"/>
  <c r="AK914" i="8"/>
  <c r="AK972" i="8"/>
  <c r="AJ156" i="8"/>
  <c r="AJ218" i="8"/>
  <c r="AJ428" i="8"/>
  <c r="AJ575" i="8"/>
  <c r="AJ757" i="8"/>
  <c r="AJ923" i="8"/>
  <c r="AI131" i="8"/>
  <c r="AI644" i="8"/>
  <c r="AB37" i="3"/>
  <c r="G80" i="7"/>
  <c r="K19" i="2" s="1"/>
  <c r="X5" i="8"/>
  <c r="M25" i="7"/>
  <c r="R33" i="3" s="1"/>
  <c r="AC33" i="3" s="1"/>
  <c r="T34" i="4"/>
  <c r="X34" i="4" s="1"/>
  <c r="L24" i="7"/>
  <c r="Q32" i="3" s="1"/>
  <c r="Z33" i="4"/>
  <c r="Z30" i="4"/>
  <c r="L21" i="7"/>
  <c r="Q29" i="3" s="1"/>
  <c r="C21" i="3"/>
  <c r="AC21" i="3"/>
  <c r="AC43" i="3"/>
  <c r="AE43" i="3"/>
  <c r="AB43" i="3"/>
  <c r="C43" i="3"/>
  <c r="AA43" i="3"/>
  <c r="AD43" i="3"/>
  <c r="Z34" i="3"/>
  <c r="AB34" i="3"/>
  <c r="AA34" i="3"/>
  <c r="AD21" i="3"/>
  <c r="Z43" i="3"/>
  <c r="AB22" i="3"/>
  <c r="L26" i="7"/>
  <c r="Q34" i="3" s="1"/>
  <c r="Z35" i="4"/>
  <c r="U96" i="8"/>
  <c r="U40" i="8"/>
  <c r="U9" i="8"/>
  <c r="U14" i="8"/>
  <c r="U16" i="8"/>
  <c r="U13" i="8"/>
  <c r="U10" i="8"/>
  <c r="U17" i="8"/>
  <c r="U21" i="8"/>
  <c r="U65" i="8"/>
  <c r="U18" i="8"/>
  <c r="U60" i="8"/>
  <c r="U31" i="8"/>
  <c r="U1000" i="8"/>
  <c r="U977" i="8"/>
  <c r="U969" i="8"/>
  <c r="U983" i="8"/>
  <c r="U947" i="8"/>
  <c r="U943" i="8"/>
  <c r="U944" i="8"/>
  <c r="U930" i="8"/>
  <c r="U966" i="8"/>
  <c r="U937" i="8"/>
  <c r="U912" i="8"/>
  <c r="U909" i="8"/>
  <c r="U903" i="8"/>
  <c r="U874" i="8"/>
  <c r="U880" i="8"/>
  <c r="U865" i="8"/>
  <c r="U866" i="8"/>
  <c r="U845" i="8"/>
  <c r="U879" i="8"/>
  <c r="U817" i="8"/>
  <c r="U799" i="8"/>
  <c r="U872" i="8"/>
  <c r="U801" i="8"/>
  <c r="U806" i="8"/>
  <c r="U835" i="8"/>
  <c r="U844" i="8"/>
  <c r="U784" i="8"/>
  <c r="U783" i="8"/>
  <c r="U757" i="8"/>
  <c r="U725" i="8"/>
  <c r="U798" i="8"/>
  <c r="U738" i="8"/>
  <c r="U706" i="8"/>
  <c r="U747" i="8"/>
  <c r="U771" i="8"/>
  <c r="U740" i="8"/>
  <c r="U698" i="8"/>
  <c r="U699" i="8"/>
  <c r="U667" i="8"/>
  <c r="U715" i="8"/>
  <c r="U712" i="8"/>
  <c r="U631" i="8"/>
  <c r="U664" i="8"/>
  <c r="U612" i="8"/>
  <c r="U649" i="8"/>
  <c r="U656" i="8"/>
  <c r="U668" i="8"/>
  <c r="U654" i="8"/>
  <c r="U591" i="8"/>
  <c r="U559" i="8"/>
  <c r="U603" i="8"/>
  <c r="U584" i="8"/>
  <c r="U617" i="8"/>
  <c r="U569" i="8"/>
  <c r="U602" i="8"/>
  <c r="U562" i="8"/>
  <c r="U532" i="8"/>
  <c r="U552" i="8"/>
  <c r="U509" i="8"/>
  <c r="U477" i="8"/>
  <c r="U530" i="8"/>
  <c r="U657" i="8"/>
  <c r="U523" i="8"/>
  <c r="U453" i="8"/>
  <c r="U499" i="8"/>
  <c r="U458" i="8"/>
  <c r="U426" i="8"/>
  <c r="U504" i="8"/>
  <c r="U540" i="8"/>
  <c r="U436" i="8"/>
  <c r="U408" i="8"/>
  <c r="U376" i="8"/>
  <c r="U443" i="8"/>
  <c r="U401" i="8"/>
  <c r="U369" i="8"/>
  <c r="U337" i="8"/>
  <c r="U305" i="8"/>
  <c r="U427" i="8"/>
  <c r="U406" i="8"/>
  <c r="U455" i="8"/>
  <c r="U395" i="8"/>
  <c r="U354" i="8"/>
  <c r="U279" i="8"/>
  <c r="U336" i="8"/>
  <c r="U314" i="8"/>
  <c r="U344" i="8"/>
  <c r="U242" i="8"/>
  <c r="U209" i="8"/>
  <c r="U289" i="8"/>
  <c r="U257" i="8"/>
  <c r="U355" i="8"/>
  <c r="U327" i="8"/>
  <c r="U266" i="8"/>
  <c r="U225" i="8"/>
  <c r="U264" i="8"/>
  <c r="U229" i="8"/>
  <c r="U263" i="8"/>
  <c r="U306" i="8"/>
  <c r="U197" i="8"/>
  <c r="U165" i="8"/>
  <c r="U157" i="8"/>
  <c r="U237" i="8"/>
  <c r="U186" i="8"/>
  <c r="U145" i="8"/>
  <c r="U184" i="8"/>
  <c r="U172" i="8"/>
  <c r="U130" i="8"/>
  <c r="U114" i="8"/>
  <c r="U262" i="8"/>
  <c r="U348" i="8"/>
  <c r="U80" i="8"/>
  <c r="U42" i="8"/>
  <c r="U168" i="8"/>
  <c r="U87" i="8"/>
  <c r="U97" i="8"/>
  <c r="U29" i="8"/>
  <c r="U66" i="8"/>
  <c r="U24" i="8"/>
  <c r="U93" i="8"/>
  <c r="U25" i="8"/>
  <c r="U1002" i="8"/>
  <c r="U992" i="8"/>
  <c r="U1004" i="8"/>
  <c r="U961" i="8"/>
  <c r="U965" i="8"/>
  <c r="U1006" i="8"/>
  <c r="U982" i="8"/>
  <c r="U936" i="8"/>
  <c r="U929" i="8"/>
  <c r="U951" i="8"/>
  <c r="U928" i="8"/>
  <c r="U911" i="8"/>
  <c r="U901" i="8"/>
  <c r="U892" i="8"/>
  <c r="U885" i="8"/>
  <c r="U896" i="8"/>
  <c r="U857" i="8"/>
  <c r="U858" i="8"/>
  <c r="U837" i="8"/>
  <c r="U875" i="8"/>
  <c r="U863" i="8"/>
  <c r="U887" i="8"/>
  <c r="U847" i="8"/>
  <c r="U860" i="8"/>
  <c r="U839" i="8"/>
  <c r="U818" i="8"/>
  <c r="U830" i="8"/>
  <c r="U789" i="8"/>
  <c r="U781" i="8"/>
  <c r="U753" i="8"/>
  <c r="U721" i="8"/>
  <c r="U766" i="8"/>
  <c r="U734" i="8"/>
  <c r="U773" i="8"/>
  <c r="U743" i="8"/>
  <c r="U768" i="8"/>
  <c r="U736" i="8"/>
  <c r="U694" i="8"/>
  <c r="U695" i="8"/>
  <c r="U663" i="8"/>
  <c r="U705" i="8"/>
  <c r="U708" i="8"/>
  <c r="U627" i="8"/>
  <c r="U640" i="8"/>
  <c r="U608" i="8"/>
  <c r="U648" i="8"/>
  <c r="U650" i="8"/>
  <c r="U645" i="8"/>
  <c r="U634" i="8"/>
  <c r="U587" i="8"/>
  <c r="U555" i="8"/>
  <c r="U595" i="8"/>
  <c r="U580" i="8"/>
  <c r="U609" i="8"/>
  <c r="U565" i="8"/>
  <c r="U590" i="8"/>
  <c r="U558" i="8"/>
  <c r="U528" i="8"/>
  <c r="U544" i="8"/>
  <c r="U505" i="8"/>
  <c r="U473" i="8"/>
  <c r="U526" i="8"/>
  <c r="U541" i="8"/>
  <c r="U508" i="8"/>
  <c r="U449" i="8"/>
  <c r="U496" i="8"/>
  <c r="U454" i="8"/>
  <c r="U422" i="8"/>
  <c r="U500" i="8"/>
  <c r="U515" i="8"/>
  <c r="U420" i="8"/>
  <c r="U404" i="8"/>
  <c r="U372" i="8"/>
  <c r="U440" i="8"/>
  <c r="U397" i="8"/>
  <c r="U365" i="8"/>
  <c r="U333" i="8"/>
  <c r="U301" i="8"/>
  <c r="U483" i="8"/>
  <c r="U402" i="8"/>
  <c r="U425" i="8"/>
  <c r="U391" i="8"/>
  <c r="U350" i="8"/>
  <c r="U275" i="8"/>
  <c r="U331" i="8"/>
  <c r="U298" i="8"/>
  <c r="U343" i="8"/>
  <c r="U238" i="8"/>
  <c r="U374" i="8"/>
  <c r="U285" i="8"/>
  <c r="U253" i="8"/>
  <c r="U346" i="8"/>
  <c r="U316" i="8"/>
  <c r="U260" i="8"/>
  <c r="U220" i="8"/>
  <c r="U259" i="8"/>
  <c r="U224" i="8"/>
  <c r="U258" i="8"/>
  <c r="U244" i="8"/>
  <c r="U193" i="8"/>
  <c r="U164" i="8"/>
  <c r="U156" i="8"/>
  <c r="U232" i="8"/>
  <c r="U182" i="8"/>
  <c r="U143" i="8"/>
  <c r="U146" i="8"/>
  <c r="U167" i="8"/>
  <c r="U128" i="8"/>
  <c r="U112" i="8"/>
  <c r="U243" i="8"/>
  <c r="U251" i="8"/>
  <c r="U76" i="8"/>
  <c r="U38" i="8"/>
  <c r="U68" i="8"/>
  <c r="U86" i="8"/>
  <c r="U85" i="8"/>
  <c r="U23" i="8"/>
  <c r="U63" i="8"/>
  <c r="U268" i="8"/>
  <c r="U92" i="8"/>
  <c r="U994" i="8"/>
  <c r="U984" i="8"/>
  <c r="U996" i="8"/>
  <c r="U999" i="8"/>
  <c r="U970" i="8"/>
  <c r="U978" i="8"/>
  <c r="U975" i="8"/>
  <c r="U967" i="8"/>
  <c r="U924" i="8"/>
  <c r="U950" i="8"/>
  <c r="U956" i="8"/>
  <c r="U910" i="8"/>
  <c r="U893" i="8"/>
  <c r="U889" i="8"/>
  <c r="U877" i="8"/>
  <c r="U891" i="8"/>
  <c r="U849" i="8"/>
  <c r="U850" i="8"/>
  <c r="U895" i="8"/>
  <c r="U870" i="8"/>
  <c r="U843" i="8"/>
  <c r="U867" i="8"/>
  <c r="U832" i="8"/>
  <c r="U851" i="8"/>
  <c r="U829" i="8"/>
  <c r="U796" i="8"/>
  <c r="U823" i="8"/>
  <c r="U775" i="8"/>
  <c r="U797" i="8"/>
  <c r="U749" i="8"/>
  <c r="U717" i="8"/>
  <c r="U762" i="8"/>
  <c r="U730" i="8"/>
  <c r="U787" i="8"/>
  <c r="U739" i="8"/>
  <c r="U764" i="8"/>
  <c r="U732" i="8"/>
  <c r="U690" i="8"/>
  <c r="U691" i="8"/>
  <c r="U659" i="8"/>
  <c r="U700" i="8"/>
  <c r="U697" i="8"/>
  <c r="U623" i="8"/>
  <c r="U636" i="8"/>
  <c r="U604" i="8"/>
  <c r="U646" i="8"/>
  <c r="U641" i="8"/>
  <c r="U704" i="8"/>
  <c r="U621" i="8"/>
  <c r="U583" i="8"/>
  <c r="U551" i="8"/>
  <c r="U593" i="8"/>
  <c r="U576" i="8"/>
  <c r="U601" i="8"/>
  <c r="U561" i="8"/>
  <c r="U586" i="8"/>
  <c r="U554" i="8"/>
  <c r="U524" i="8"/>
  <c r="U533" i="8"/>
  <c r="U501" i="8"/>
  <c r="U469" i="8"/>
  <c r="U522" i="8"/>
  <c r="U599" i="8"/>
  <c r="U487" i="8"/>
  <c r="U445" i="8"/>
  <c r="U490" i="8"/>
  <c r="U450" i="8"/>
  <c r="U556" i="8"/>
  <c r="U494" i="8"/>
  <c r="U495" i="8"/>
  <c r="U452" i="8"/>
  <c r="U400" i="8"/>
  <c r="U368" i="8"/>
  <c r="U428" i="8"/>
  <c r="U393" i="8"/>
  <c r="U361" i="8"/>
  <c r="U329" i="8"/>
  <c r="U297" i="8"/>
  <c r="U472" i="8"/>
  <c r="U398" i="8"/>
  <c r="U418" i="8"/>
  <c r="U387" i="8"/>
  <c r="U326" i="8"/>
  <c r="U271" i="8"/>
  <c r="U320" i="8"/>
  <c r="U292" i="8"/>
  <c r="U340" i="8"/>
  <c r="U234" i="8"/>
  <c r="U366" i="8"/>
  <c r="U281" i="8"/>
  <c r="U249" i="8"/>
  <c r="U339" i="8"/>
  <c r="U311" i="8"/>
  <c r="U255" i="8"/>
  <c r="U206" i="8"/>
  <c r="U254" i="8"/>
  <c r="U213" i="8"/>
  <c r="U252" i="8"/>
  <c r="U233" i="8"/>
  <c r="U189" i="8"/>
  <c r="U163" i="8"/>
  <c r="U155" i="8"/>
  <c r="U221" i="8"/>
  <c r="U178" i="8"/>
  <c r="U141" i="8"/>
  <c r="U142" i="8"/>
  <c r="U149" i="8"/>
  <c r="U126" i="8"/>
  <c r="U110" i="8"/>
  <c r="U188" i="8"/>
  <c r="U192" i="8"/>
  <c r="U72" i="8"/>
  <c r="U267" i="8"/>
  <c r="U129" i="8"/>
  <c r="U82" i="8"/>
  <c r="U84" i="8"/>
  <c r="U74" i="8"/>
  <c r="U59" i="8"/>
  <c r="U95" i="8"/>
  <c r="U78" i="8"/>
  <c r="U15" i="8"/>
  <c r="U1005" i="8"/>
  <c r="U1003" i="8"/>
  <c r="U988" i="8"/>
  <c r="U990" i="8"/>
  <c r="U968" i="8"/>
  <c r="U953" i="8"/>
  <c r="U946" i="8"/>
  <c r="U923" i="8"/>
  <c r="U916" i="8"/>
  <c r="U945" i="8"/>
  <c r="U939" i="8"/>
  <c r="U906" i="8"/>
  <c r="U914" i="8"/>
  <c r="U881" i="8"/>
  <c r="U869" i="8"/>
  <c r="U886" i="8"/>
  <c r="U841" i="8"/>
  <c r="U842" i="8"/>
  <c r="U878" i="8"/>
  <c r="U862" i="8"/>
  <c r="U838" i="8"/>
  <c r="U884" i="8"/>
  <c r="U824" i="8"/>
  <c r="U819" i="8"/>
  <c r="U815" i="8"/>
  <c r="U782" i="8"/>
  <c r="U812" i="8"/>
  <c r="U794" i="8"/>
  <c r="U792" i="8"/>
  <c r="U745" i="8"/>
  <c r="U713" i="8"/>
  <c r="U758" i="8"/>
  <c r="U726" i="8"/>
  <c r="U767" i="8"/>
  <c r="U735" i="8"/>
  <c r="U760" i="8"/>
  <c r="U728" i="8"/>
  <c r="U686" i="8"/>
  <c r="U687" i="8"/>
  <c r="U655" i="8"/>
  <c r="U696" i="8"/>
  <c r="U689" i="8"/>
  <c r="U661" i="8"/>
  <c r="U632" i="8"/>
  <c r="U600" i="8"/>
  <c r="U719" i="8"/>
  <c r="U637" i="8"/>
  <c r="U676" i="8"/>
  <c r="U618" i="8"/>
  <c r="U579" i="8"/>
  <c r="U547" i="8"/>
  <c r="U681" i="8"/>
  <c r="U572" i="8"/>
  <c r="U589" i="8"/>
  <c r="U557" i="8"/>
  <c r="U582" i="8"/>
  <c r="U550" i="8"/>
  <c r="U520" i="8"/>
  <c r="U529" i="8"/>
  <c r="U497" i="8"/>
  <c r="U537" i="8"/>
  <c r="U518" i="8"/>
  <c r="U564" i="8"/>
  <c r="U484" i="8"/>
  <c r="U441" i="8"/>
  <c r="U531" i="8"/>
  <c r="U446" i="8"/>
  <c r="U519" i="8"/>
  <c r="U471" i="8"/>
  <c r="U492" i="8"/>
  <c r="U447" i="8"/>
  <c r="U396" i="8"/>
  <c r="U364" i="8"/>
  <c r="U419" i="8"/>
  <c r="U389" i="8"/>
  <c r="U357" i="8"/>
  <c r="U325" i="8"/>
  <c r="U511" i="8"/>
  <c r="U435" i="8"/>
  <c r="U394" i="8"/>
  <c r="U415" i="8"/>
  <c r="U383" i="8"/>
  <c r="U310" i="8"/>
  <c r="U448" i="8"/>
  <c r="U315" i="8"/>
  <c r="U288" i="8"/>
  <c r="U335" i="8"/>
  <c r="U230" i="8"/>
  <c r="U358" i="8"/>
  <c r="U277" i="8"/>
  <c r="U210" i="8"/>
  <c r="U328" i="8"/>
  <c r="U300" i="8"/>
  <c r="U250" i="8"/>
  <c r="U203" i="8"/>
  <c r="U248" i="8"/>
  <c r="U204" i="8"/>
  <c r="U247" i="8"/>
  <c r="U228" i="8"/>
  <c r="U185" i="8"/>
  <c r="U162" i="8"/>
  <c r="U154" i="8"/>
  <c r="U216" i="8"/>
  <c r="U174" i="8"/>
  <c r="U139" i="8"/>
  <c r="U138" i="8"/>
  <c r="U322" i="8"/>
  <c r="U124" i="8"/>
  <c r="U108" i="8"/>
  <c r="U176" i="8"/>
  <c r="U144" i="8"/>
  <c r="U69" i="8"/>
  <c r="U196" i="8"/>
  <c r="U89" i="8"/>
  <c r="U81" i="8"/>
  <c r="U67" i="8"/>
  <c r="U70" i="8"/>
  <c r="U55" i="8"/>
  <c r="U94" i="8"/>
  <c r="U77" i="8"/>
  <c r="U985" i="8"/>
  <c r="U987" i="8"/>
  <c r="U948" i="8"/>
  <c r="U935" i="8"/>
  <c r="U949" i="8"/>
  <c r="U913" i="8"/>
  <c r="U882" i="8"/>
  <c r="U871" i="8"/>
  <c r="U853" i="8"/>
  <c r="U825" i="8"/>
  <c r="U821" i="8"/>
  <c r="U810" i="8"/>
  <c r="U770" i="8"/>
  <c r="U788" i="8"/>
  <c r="U729" i="8"/>
  <c r="U742" i="8"/>
  <c r="U751" i="8"/>
  <c r="U744" i="8"/>
  <c r="U997" i="8"/>
  <c r="U980" i="8"/>
  <c r="U960" i="8"/>
  <c r="U941" i="8"/>
  <c r="U940" i="8"/>
  <c r="U905" i="8"/>
  <c r="U904" i="8"/>
  <c r="U902" i="8"/>
  <c r="U833" i="8"/>
  <c r="U864" i="8"/>
  <c r="U820" i="8"/>
  <c r="U816" i="8"/>
  <c r="U802" i="8"/>
  <c r="U804" i="8"/>
  <c r="U776" i="8"/>
  <c r="U709" i="8"/>
  <c r="U722" i="8"/>
  <c r="U731" i="8"/>
  <c r="U724" i="8"/>
  <c r="U989" i="8"/>
  <c r="U972" i="8"/>
  <c r="U952" i="8"/>
  <c r="U933" i="8"/>
  <c r="U931" i="8"/>
  <c r="U897" i="8"/>
  <c r="U925" i="8"/>
  <c r="U899" i="8"/>
  <c r="U926" i="8"/>
  <c r="U856" i="8"/>
  <c r="U811" i="8"/>
  <c r="U813" i="8"/>
  <c r="U800" i="8"/>
  <c r="U795" i="8"/>
  <c r="U828" i="8"/>
  <c r="U785" i="8"/>
  <c r="U718" i="8"/>
  <c r="U727" i="8"/>
  <c r="U716" i="8"/>
  <c r="U679" i="8"/>
  <c r="U688" i="8"/>
  <c r="U652" i="8"/>
  <c r="U685" i="8"/>
  <c r="U629" i="8"/>
  <c r="U613" i="8"/>
  <c r="U539" i="8"/>
  <c r="U626" i="8"/>
  <c r="U549" i="8"/>
  <c r="U542" i="8"/>
  <c r="U521" i="8"/>
  <c r="U622" i="8"/>
  <c r="U498" i="8"/>
  <c r="U433" i="8"/>
  <c r="U438" i="8"/>
  <c r="U467" i="8"/>
  <c r="U424" i="8"/>
  <c r="U356" i="8"/>
  <c r="U381" i="8"/>
  <c r="U317" i="8"/>
  <c r="U421" i="8"/>
  <c r="U407" i="8"/>
  <c r="U291" i="8"/>
  <c r="U299" i="8"/>
  <c r="U319" i="8"/>
  <c r="U318" i="8"/>
  <c r="U378" i="8"/>
  <c r="U290" i="8"/>
  <c r="U195" i="8"/>
  <c r="U431" i="8"/>
  <c r="U212" i="8"/>
  <c r="U160" i="8"/>
  <c r="U198" i="8"/>
  <c r="U135" i="8"/>
  <c r="U227" i="8"/>
  <c r="U104" i="8"/>
  <c r="U136" i="8"/>
  <c r="U175" i="8"/>
  <c r="U58" i="8"/>
  <c r="U32" i="8"/>
  <c r="U73" i="8"/>
  <c r="U981" i="8"/>
  <c r="U979" i="8"/>
  <c r="U963" i="8"/>
  <c r="U986" i="8"/>
  <c r="U927" i="8"/>
  <c r="U922" i="8"/>
  <c r="U907" i="8"/>
  <c r="U894" i="8"/>
  <c r="U921" i="8"/>
  <c r="U848" i="8"/>
  <c r="U807" i="8"/>
  <c r="U809" i="8"/>
  <c r="U791" i="8"/>
  <c r="U790" i="8"/>
  <c r="U765" i="8"/>
  <c r="U777" i="8"/>
  <c r="U714" i="8"/>
  <c r="U723" i="8"/>
  <c r="U711" i="8"/>
  <c r="U675" i="8"/>
  <c r="U684" i="8"/>
  <c r="U673" i="8"/>
  <c r="U677" i="8"/>
  <c r="U625" i="8"/>
  <c r="U605" i="8"/>
  <c r="U630" i="8"/>
  <c r="U592" i="8"/>
  <c r="U545" i="8"/>
  <c r="U568" i="8"/>
  <c r="U517" i="8"/>
  <c r="U607" i="8"/>
  <c r="U475" i="8"/>
  <c r="U548" i="8"/>
  <c r="U434" i="8"/>
  <c r="U463" i="8"/>
  <c r="U416" i="8"/>
  <c r="U352" i="8"/>
  <c r="U377" i="8"/>
  <c r="U313" i="8"/>
  <c r="U414" i="8"/>
  <c r="U403" i="8"/>
  <c r="U287" i="8"/>
  <c r="U342" i="8"/>
  <c r="U308" i="8"/>
  <c r="U302" i="8"/>
  <c r="U371" i="8"/>
  <c r="U282" i="8"/>
  <c r="U296" i="8"/>
  <c r="U286" i="8"/>
  <c r="U205" i="8"/>
  <c r="U159" i="8"/>
  <c r="U194" i="8"/>
  <c r="U133" i="8"/>
  <c r="U207" i="8"/>
  <c r="U102" i="8"/>
  <c r="U132" i="8"/>
  <c r="U256" i="8"/>
  <c r="U41" i="8"/>
  <c r="U103" i="8"/>
  <c r="U50" i="8"/>
  <c r="U119" i="8"/>
  <c r="U962" i="8"/>
  <c r="U964" i="8"/>
  <c r="U932" i="8"/>
  <c r="U883" i="8"/>
  <c r="U846" i="8"/>
  <c r="U822" i="8"/>
  <c r="U808" i="8"/>
  <c r="U750" i="8"/>
  <c r="U752" i="8"/>
  <c r="U671" i="8"/>
  <c r="U643" i="8"/>
  <c r="U616" i="8"/>
  <c r="U674" i="8"/>
  <c r="U571" i="8"/>
  <c r="U588" i="8"/>
  <c r="U610" i="8"/>
  <c r="U615" i="8"/>
  <c r="U481" i="8"/>
  <c r="U474" i="8"/>
  <c r="U476" i="8"/>
  <c r="U512" i="8"/>
  <c r="U412" i="8"/>
  <c r="U413" i="8"/>
  <c r="U341" i="8"/>
  <c r="U410" i="8"/>
  <c r="U444" i="8"/>
  <c r="U351" i="8"/>
  <c r="U303" i="8"/>
  <c r="U269" i="8"/>
  <c r="U332" i="8"/>
  <c r="U274" i="8"/>
  <c r="U223" i="8"/>
  <c r="U169" i="8"/>
  <c r="U190" i="8"/>
  <c r="U211" i="8"/>
  <c r="U116" i="8"/>
  <c r="U83" i="8"/>
  <c r="U79" i="8"/>
  <c r="U44" i="8"/>
  <c r="U30" i="8"/>
  <c r="U998" i="8"/>
  <c r="U958" i="8"/>
  <c r="U918" i="8"/>
  <c r="U876" i="8"/>
  <c r="U859" i="8"/>
  <c r="U814" i="8"/>
  <c r="U793" i="8"/>
  <c r="U746" i="8"/>
  <c r="U748" i="8"/>
  <c r="U651" i="8"/>
  <c r="U639" i="8"/>
  <c r="U596" i="8"/>
  <c r="U669" i="8"/>
  <c r="U567" i="8"/>
  <c r="U642" i="8"/>
  <c r="U578" i="8"/>
  <c r="U538" i="8"/>
  <c r="U638" i="8"/>
  <c r="U478" i="8"/>
  <c r="U466" i="8"/>
  <c r="U470" i="8"/>
  <c r="U392" i="8"/>
  <c r="U409" i="8"/>
  <c r="U321" i="8"/>
  <c r="U390" i="8"/>
  <c r="U370" i="8"/>
  <c r="U304" i="8"/>
  <c r="U226" i="8"/>
  <c r="U265" i="8"/>
  <c r="U295" i="8"/>
  <c r="U245" i="8"/>
  <c r="U208" i="8"/>
  <c r="U161" i="8"/>
  <c r="U170" i="8"/>
  <c r="U191" i="8"/>
  <c r="U106" i="8"/>
  <c r="U62" i="8"/>
  <c r="U71" i="8"/>
  <c r="U37" i="8"/>
  <c r="U56" i="8"/>
  <c r="U973" i="8"/>
  <c r="U955" i="8"/>
  <c r="U919" i="8"/>
  <c r="U920" i="8"/>
  <c r="U868" i="8"/>
  <c r="U803" i="8"/>
  <c r="U840" i="8"/>
  <c r="U761" i="8"/>
  <c r="U710" i="8"/>
  <c r="U702" i="8"/>
  <c r="U647" i="8"/>
  <c r="U635" i="8"/>
  <c r="U653" i="8"/>
  <c r="U666" i="8"/>
  <c r="U563" i="8"/>
  <c r="U619" i="8"/>
  <c r="U574" i="8"/>
  <c r="U560" i="8"/>
  <c r="U534" i="8"/>
  <c r="U465" i="8"/>
  <c r="U462" i="8"/>
  <c r="U459" i="8"/>
  <c r="U388" i="8"/>
  <c r="U405" i="8"/>
  <c r="U309" i="8"/>
  <c r="U386" i="8"/>
  <c r="U362" i="8"/>
  <c r="U330" i="8"/>
  <c r="U222" i="8"/>
  <c r="U261" i="8"/>
  <c r="U270" i="8"/>
  <c r="U235" i="8"/>
  <c r="U347" i="8"/>
  <c r="U158" i="8"/>
  <c r="U166" i="8"/>
  <c r="U183" i="8"/>
  <c r="U100" i="8"/>
  <c r="U57" i="8"/>
  <c r="U101" i="8"/>
  <c r="U98" i="8"/>
  <c r="U51" i="8"/>
  <c r="U995" i="8"/>
  <c r="U942" i="8"/>
  <c r="U991" i="8"/>
  <c r="U873" i="8"/>
  <c r="U834" i="8"/>
  <c r="U852" i="8"/>
  <c r="U780" i="8"/>
  <c r="U741" i="8"/>
  <c r="U763" i="8"/>
  <c r="U682" i="8"/>
  <c r="U772" i="8"/>
  <c r="U658" i="8"/>
  <c r="U701" i="8"/>
  <c r="U660" i="8"/>
  <c r="U543" i="8"/>
  <c r="U585" i="8"/>
  <c r="U570" i="8"/>
  <c r="U525" i="8"/>
  <c r="U514" i="8"/>
  <c r="U461" i="8"/>
  <c r="U442" i="8"/>
  <c r="U486" i="8"/>
  <c r="U384" i="8"/>
  <c r="U385" i="8"/>
  <c r="U503" i="8"/>
  <c r="U382" i="8"/>
  <c r="U294" i="8"/>
  <c r="U284" i="8"/>
  <c r="U218" i="8"/>
  <c r="U527" i="8"/>
  <c r="U231" i="8"/>
  <c r="U219" i="8"/>
  <c r="U217" i="8"/>
  <c r="U153" i="8"/>
  <c r="U151" i="8"/>
  <c r="U246" i="8"/>
  <c r="U171" i="8"/>
  <c r="U52" i="8"/>
  <c r="U61" i="8"/>
  <c r="U49" i="8"/>
  <c r="U39" i="8"/>
  <c r="U91" i="8"/>
  <c r="U43" i="8"/>
  <c r="U1001" i="8"/>
  <c r="U934" i="8"/>
  <c r="U971" i="8"/>
  <c r="U938" i="8"/>
  <c r="U826" i="8"/>
  <c r="U836" i="8"/>
  <c r="U778" i="8"/>
  <c r="U737" i="8"/>
  <c r="U759" i="8"/>
  <c r="U678" i="8"/>
  <c r="U720" i="8"/>
  <c r="U670" i="8"/>
  <c r="U693" i="8"/>
  <c r="U644" i="8"/>
  <c r="U611" i="8"/>
  <c r="U581" i="8"/>
  <c r="U566" i="8"/>
  <c r="U513" i="8"/>
  <c r="U510" i="8"/>
  <c r="U457" i="8"/>
  <c r="U430" i="8"/>
  <c r="U468" i="8"/>
  <c r="U380" i="8"/>
  <c r="U373" i="8"/>
  <c r="U460" i="8"/>
  <c r="U480" i="8"/>
  <c r="U283" i="8"/>
  <c r="U280" i="8"/>
  <c r="U214" i="8"/>
  <c r="U363" i="8"/>
  <c r="U215" i="8"/>
  <c r="U240" i="8"/>
  <c r="U201" i="8"/>
  <c r="U152" i="8"/>
  <c r="U147" i="8"/>
  <c r="U187" i="8"/>
  <c r="U150" i="8"/>
  <c r="U47" i="8"/>
  <c r="U34" i="8"/>
  <c r="U36" i="8"/>
  <c r="U33" i="8"/>
  <c r="U8" i="8"/>
  <c r="U915" i="8"/>
  <c r="U908" i="8"/>
  <c r="U733" i="8"/>
  <c r="U683" i="8"/>
  <c r="U662" i="8"/>
  <c r="U577" i="8"/>
  <c r="U485" i="8"/>
  <c r="U488" i="8"/>
  <c r="U353" i="8"/>
  <c r="U379" i="8"/>
  <c r="U293" i="8"/>
  <c r="U200" i="8"/>
  <c r="U202" i="8"/>
  <c r="U45" i="8"/>
  <c r="U35" i="8"/>
  <c r="U123" i="8"/>
  <c r="U954" i="8"/>
  <c r="U854" i="8"/>
  <c r="U769" i="8"/>
  <c r="U692" i="8"/>
  <c r="U633" i="8"/>
  <c r="U573" i="8"/>
  <c r="U506" i="8"/>
  <c r="U482" i="8"/>
  <c r="U349" i="8"/>
  <c r="U375" i="8"/>
  <c r="U273" i="8"/>
  <c r="U278" i="8"/>
  <c r="U137" i="8"/>
  <c r="U140" i="8"/>
  <c r="U27" i="8"/>
  <c r="U127" i="8"/>
  <c r="U19" i="8"/>
  <c r="U99" i="8"/>
  <c r="U917" i="8"/>
  <c r="U831" i="8"/>
  <c r="U754" i="8"/>
  <c r="U680" i="8"/>
  <c r="U594" i="8"/>
  <c r="U553" i="8"/>
  <c r="U502" i="8"/>
  <c r="U464" i="8"/>
  <c r="U345" i="8"/>
  <c r="U367" i="8"/>
  <c r="U323" i="8"/>
  <c r="U239" i="8"/>
  <c r="U131" i="8"/>
  <c r="U180" i="8"/>
  <c r="U75" i="8"/>
  <c r="U993" i="8"/>
  <c r="U898" i="8"/>
  <c r="U805" i="8"/>
  <c r="U755" i="8"/>
  <c r="U672" i="8"/>
  <c r="U597" i="8"/>
  <c r="U546" i="8"/>
  <c r="U535" i="8"/>
  <c r="U439" i="8"/>
  <c r="U456" i="8"/>
  <c r="U359" i="8"/>
  <c r="U312" i="8"/>
  <c r="U181" i="8"/>
  <c r="U134" i="8"/>
  <c r="U179" i="8"/>
  <c r="U26" i="8"/>
  <c r="U974" i="8"/>
  <c r="U890" i="8"/>
  <c r="U855" i="8"/>
  <c r="U779" i="8"/>
  <c r="U628" i="8"/>
  <c r="U575" i="8"/>
  <c r="U536" i="8"/>
  <c r="U437" i="8"/>
  <c r="U429" i="8"/>
  <c r="U451" i="8"/>
  <c r="U276" i="8"/>
  <c r="U307" i="8"/>
  <c r="U177" i="8"/>
  <c r="U122" i="8"/>
  <c r="U88" i="8"/>
  <c r="U22" i="8"/>
  <c r="U976" i="8"/>
  <c r="U888" i="8"/>
  <c r="U774" i="8"/>
  <c r="U756" i="8"/>
  <c r="U624" i="8"/>
  <c r="U614" i="8"/>
  <c r="U516" i="8"/>
  <c r="U507" i="8"/>
  <c r="U360" i="8"/>
  <c r="U432" i="8"/>
  <c r="U272" i="8"/>
  <c r="U241" i="8"/>
  <c r="U173" i="8"/>
  <c r="U120" i="8"/>
  <c r="U64" i="8"/>
  <c r="U107" i="8"/>
  <c r="U959" i="8"/>
  <c r="U900" i="8"/>
  <c r="U786" i="8"/>
  <c r="U707" i="8"/>
  <c r="U620" i="8"/>
  <c r="U606" i="8"/>
  <c r="U493" i="8"/>
  <c r="U479" i="8"/>
  <c r="U423" i="8"/>
  <c r="U411" i="8"/>
  <c r="U324" i="8"/>
  <c r="U236" i="8"/>
  <c r="U148" i="8"/>
  <c r="U118" i="8"/>
  <c r="U53" i="8"/>
  <c r="U111" i="8"/>
  <c r="U90" i="8"/>
  <c r="U957" i="8"/>
  <c r="U861" i="8"/>
  <c r="U827" i="8"/>
  <c r="U703" i="8"/>
  <c r="U665" i="8"/>
  <c r="U598" i="8"/>
  <c r="U489" i="8"/>
  <c r="U491" i="8"/>
  <c r="U417" i="8"/>
  <c r="U399" i="8"/>
  <c r="U334" i="8"/>
  <c r="U199" i="8"/>
  <c r="U338" i="8"/>
  <c r="U54" i="8"/>
  <c r="U48" i="8"/>
  <c r="U115" i="8"/>
  <c r="U28" i="8"/>
  <c r="U20" i="8"/>
  <c r="U121" i="8"/>
  <c r="U125" i="8"/>
  <c r="R16" i="7"/>
  <c r="S17" i="4"/>
  <c r="Y17" i="4" s="1"/>
  <c r="R30" i="7"/>
  <c r="K24" i="7"/>
  <c r="P32" i="3" s="1"/>
  <c r="T31" i="4"/>
  <c r="X31" i="4" s="1"/>
  <c r="M22" i="7"/>
  <c r="R30" i="3" s="1"/>
  <c r="AC30" i="3" s="1"/>
  <c r="AL65" i="8"/>
  <c r="AL29" i="8"/>
  <c r="AL31" i="8"/>
  <c r="AL87" i="8"/>
  <c r="AL113" i="8"/>
  <c r="AL143" i="8"/>
  <c r="AL83" i="8"/>
  <c r="AL57" i="8"/>
  <c r="AL81" i="8"/>
  <c r="AL108" i="8"/>
  <c r="AL137" i="8"/>
  <c r="AL188" i="8"/>
  <c r="AL193" i="8"/>
  <c r="AL315" i="8"/>
  <c r="AL216" i="8"/>
  <c r="AL290" i="8"/>
  <c r="AL257" i="8"/>
  <c r="AL240" i="8"/>
  <c r="AL214" i="8"/>
  <c r="AL248" i="8"/>
  <c r="AL362" i="8"/>
  <c r="AL283" i="8"/>
  <c r="AL477" i="8"/>
  <c r="AL353" i="8"/>
  <c r="AL420" i="8"/>
  <c r="AL396" i="8"/>
  <c r="AL355" i="8"/>
  <c r="AL428" i="8"/>
  <c r="AL538" i="8"/>
  <c r="AL456" i="8"/>
  <c r="AL527" i="8"/>
  <c r="AL518" i="8"/>
  <c r="AL521" i="8"/>
  <c r="AL484" i="8"/>
  <c r="AL562" i="8"/>
  <c r="AL555" i="8"/>
  <c r="AL578" i="8"/>
  <c r="AL593" i="8"/>
  <c r="AL659" i="8"/>
  <c r="AL615" i="8"/>
  <c r="AL689" i="8"/>
  <c r="AL688" i="8"/>
  <c r="AL704" i="8"/>
  <c r="AM704" i="8" s="1"/>
  <c r="AL702" i="8"/>
  <c r="AL730" i="8"/>
  <c r="AL721" i="8"/>
  <c r="AL740" i="8"/>
  <c r="AL787" i="8"/>
  <c r="AL813" i="8"/>
  <c r="AL849" i="8"/>
  <c r="AL826" i="8"/>
  <c r="AL847" i="8"/>
  <c r="AL886" i="8"/>
  <c r="AL907" i="8"/>
  <c r="AL929" i="8"/>
  <c r="AL979" i="8"/>
  <c r="AL993" i="8"/>
  <c r="AK214" i="8"/>
  <c r="AK206" i="8"/>
  <c r="AK35" i="8"/>
  <c r="AK127" i="8"/>
  <c r="AK189" i="8"/>
  <c r="AK199" i="8"/>
  <c r="AK284" i="8"/>
  <c r="AK341" i="8"/>
  <c r="AK426" i="8"/>
  <c r="AK469" i="8"/>
  <c r="AK528" i="8"/>
  <c r="AK562" i="8"/>
  <c r="AK630" i="8"/>
  <c r="AK722" i="8"/>
  <c r="AK773" i="8"/>
  <c r="AK866" i="8"/>
  <c r="AK899" i="8"/>
  <c r="AK979" i="8"/>
  <c r="AJ51" i="8"/>
  <c r="AJ140" i="8"/>
  <c r="AJ325" i="8"/>
  <c r="AJ435" i="8"/>
  <c r="AJ605" i="8"/>
  <c r="AJ739" i="8"/>
  <c r="AJ962" i="8"/>
  <c r="AI237" i="8"/>
  <c r="AM237" i="8" s="1"/>
  <c r="AN237" i="8" s="1"/>
  <c r="D28" i="5"/>
  <c r="AC29" i="3"/>
  <c r="R28" i="7"/>
  <c r="Z32" i="3"/>
  <c r="AA32" i="3"/>
  <c r="C32" i="3"/>
  <c r="AB32" i="3"/>
  <c r="AD32" i="3"/>
  <c r="C38" i="3"/>
  <c r="AI13" i="8"/>
  <c r="AI8" i="8"/>
  <c r="AI9" i="8"/>
  <c r="AI20" i="8"/>
  <c r="AI24" i="8"/>
  <c r="AI98" i="8"/>
  <c r="AI77" i="8"/>
  <c r="AI10" i="8"/>
  <c r="AI76" i="8"/>
  <c r="AI11" i="8"/>
  <c r="AI16" i="8"/>
  <c r="AI27" i="8"/>
  <c r="AI26" i="8"/>
  <c r="AI21" i="8"/>
  <c r="AI75" i="8"/>
  <c r="AI92" i="8"/>
  <c r="AI18" i="8"/>
  <c r="AI990" i="8"/>
  <c r="AI988" i="8"/>
  <c r="AI973" i="8"/>
  <c r="AI974" i="8"/>
  <c r="AI964" i="8"/>
  <c r="AI994" i="8"/>
  <c r="AI971" i="8"/>
  <c r="AI929" i="8"/>
  <c r="AI919" i="8"/>
  <c r="AI920" i="8"/>
  <c r="AI933" i="8"/>
  <c r="AI894" i="8"/>
  <c r="AI908" i="8"/>
  <c r="AI885" i="8"/>
  <c r="AM885" i="8" s="1"/>
  <c r="AN885" i="8" s="1"/>
  <c r="AI889" i="8"/>
  <c r="AI880" i="8"/>
  <c r="AI829" i="8"/>
  <c r="AI904" i="8"/>
  <c r="AI900" i="8"/>
  <c r="AI879" i="8"/>
  <c r="AI813" i="8"/>
  <c r="AI925" i="8"/>
  <c r="AI895" i="8"/>
  <c r="AI832" i="8"/>
  <c r="AI784" i="8"/>
  <c r="AI789" i="8"/>
  <c r="AI777" i="8"/>
  <c r="AI804" i="8"/>
  <c r="AI775" i="8"/>
  <c r="AI751" i="8"/>
  <c r="AI719" i="8"/>
  <c r="AI760" i="8"/>
  <c r="AI728" i="8"/>
  <c r="AI782" i="8"/>
  <c r="AI741" i="8"/>
  <c r="AI762" i="8"/>
  <c r="AI730" i="8"/>
  <c r="AI684" i="8"/>
  <c r="AI697" i="8"/>
  <c r="AI665" i="8"/>
  <c r="AI698" i="8"/>
  <c r="AI710" i="8"/>
  <c r="AI629" i="8"/>
  <c r="AI658" i="8"/>
  <c r="AI618" i="8"/>
  <c r="AI655" i="8"/>
  <c r="AI639" i="8"/>
  <c r="AI674" i="8"/>
  <c r="AI619" i="8"/>
  <c r="AI589" i="8"/>
  <c r="AI557" i="8"/>
  <c r="AI656" i="8"/>
  <c r="AI578" i="8"/>
  <c r="AI600" i="8"/>
  <c r="AI563" i="8"/>
  <c r="AI609" i="8"/>
  <c r="AI564" i="8"/>
  <c r="AI526" i="8"/>
  <c r="AI546" i="8"/>
  <c r="AI507" i="8"/>
  <c r="AI475" i="8"/>
  <c r="AI516" i="8"/>
  <c r="AI506" i="8"/>
  <c r="AI463" i="8"/>
  <c r="AI525" i="8"/>
  <c r="AI464" i="8"/>
  <c r="AI432" i="8"/>
  <c r="AI502" i="8"/>
  <c r="AI469" i="8"/>
  <c r="AI480" i="8"/>
  <c r="AI485" i="8"/>
  <c r="AI394" i="8"/>
  <c r="AI362" i="8"/>
  <c r="AI422" i="8"/>
  <c r="AI403" i="8"/>
  <c r="AI371" i="8"/>
  <c r="AI339" i="8"/>
  <c r="AI307" i="8"/>
  <c r="AM307" i="8" s="1"/>
  <c r="AN307" i="8" s="1"/>
  <c r="AI426" i="8"/>
  <c r="AI396" i="8"/>
  <c r="AI429" i="8"/>
  <c r="AI385" i="8"/>
  <c r="AI326" i="8"/>
  <c r="AI281" i="8"/>
  <c r="AI341" i="8"/>
  <c r="AI286" i="8"/>
  <c r="AI357" i="8"/>
  <c r="AI240" i="8"/>
  <c r="AI372" i="8"/>
  <c r="AI301" i="8"/>
  <c r="AI263" i="8"/>
  <c r="AI332" i="8"/>
  <c r="AI304" i="8"/>
  <c r="AI248" i="8"/>
  <c r="AM248" i="8" s="1"/>
  <c r="AI213" i="8"/>
  <c r="AI247" i="8"/>
  <c r="AI233" i="8"/>
  <c r="AI258" i="8"/>
  <c r="AI348" i="8"/>
  <c r="AI191" i="8"/>
  <c r="AI454" i="8"/>
  <c r="AI188" i="8"/>
  <c r="AI144" i="8"/>
  <c r="AI261" i="8"/>
  <c r="AI155" i="8"/>
  <c r="AI198" i="8"/>
  <c r="AI143" i="8"/>
  <c r="AI121" i="8"/>
  <c r="AI105" i="8"/>
  <c r="AI53" i="8"/>
  <c r="AI82" i="8"/>
  <c r="AI164" i="8"/>
  <c r="AI95" i="8"/>
  <c r="AI91" i="8"/>
  <c r="AI30" i="8"/>
  <c r="AI67" i="8"/>
  <c r="AI83" i="8"/>
  <c r="AI63" i="8"/>
  <c r="AM63" i="8" s="1"/>
  <c r="AN63" i="8" s="1"/>
  <c r="AI153" i="8"/>
  <c r="AI116" i="8"/>
  <c r="AI69" i="8"/>
  <c r="AI94" i="8"/>
  <c r="AI12" i="8"/>
  <c r="AI72" i="8"/>
  <c r="AI985" i="8"/>
  <c r="AI1005" i="8"/>
  <c r="AM1005" i="8" s="1"/>
  <c r="AN1005" i="8" s="1"/>
  <c r="AI995" i="8"/>
  <c r="AI958" i="8"/>
  <c r="AI951" i="8"/>
  <c r="AI942" i="8"/>
  <c r="AI955" i="8"/>
  <c r="AI943" i="8"/>
  <c r="AI936" i="8"/>
  <c r="AI950" i="8"/>
  <c r="AI905" i="8"/>
  <c r="AI891" i="8"/>
  <c r="AI881" i="8"/>
  <c r="AI875" i="8"/>
  <c r="AI862" i="8"/>
  <c r="AI857" i="8"/>
  <c r="AI866" i="8"/>
  <c r="AI824" i="8"/>
  <c r="AM824" i="8" s="1"/>
  <c r="AN824" i="8" s="1"/>
  <c r="AI872" i="8"/>
  <c r="AI825" i="8"/>
  <c r="AI815" i="8"/>
  <c r="AI776" i="8"/>
  <c r="AI802" i="8"/>
  <c r="AI834" i="8"/>
  <c r="AI786" i="8"/>
  <c r="AI755" i="8"/>
  <c r="AI715" i="8"/>
  <c r="AI752" i="8"/>
  <c r="AI716" i="8"/>
  <c r="AI757" i="8"/>
  <c r="AI771" i="8"/>
  <c r="AI738" i="8"/>
  <c r="AI688" i="8"/>
  <c r="AI693" i="8"/>
  <c r="AI657" i="8"/>
  <c r="AI686" i="8"/>
  <c r="AI651" i="8"/>
  <c r="AI679" i="8"/>
  <c r="AI626" i="8"/>
  <c r="AI670" i="8"/>
  <c r="AI635" i="8"/>
  <c r="AI668" i="8"/>
  <c r="AI607" i="8"/>
  <c r="AI573" i="8"/>
  <c r="AI537" i="8"/>
  <c r="AI586" i="8"/>
  <c r="AI603" i="8"/>
  <c r="AI559" i="8"/>
  <c r="AI588" i="8"/>
  <c r="AI552" i="8"/>
  <c r="AM552" i="8" s="1"/>
  <c r="AN552" i="8" s="1"/>
  <c r="AI628" i="8"/>
  <c r="AI519" i="8"/>
  <c r="AI483" i="8"/>
  <c r="AI520" i="8"/>
  <c r="AI505" i="8"/>
  <c r="AI455" i="8"/>
  <c r="AI542" i="8"/>
  <c r="AI448" i="8"/>
  <c r="AM448" i="8" s="1"/>
  <c r="AI533" i="8"/>
  <c r="AI521" i="8"/>
  <c r="AI494" i="8"/>
  <c r="AI445" i="8"/>
  <c r="AI386" i="8"/>
  <c r="AI1006" i="8"/>
  <c r="AI980" i="8"/>
  <c r="AI984" i="8"/>
  <c r="AI966" i="8"/>
  <c r="AI962" i="8"/>
  <c r="AI963" i="8"/>
  <c r="AI1002" i="8"/>
  <c r="AI928" i="8"/>
  <c r="AI952" i="8"/>
  <c r="AI917" i="8"/>
  <c r="AI892" i="8"/>
  <c r="AI873" i="8"/>
  <c r="AI861" i="8"/>
  <c r="AI838" i="8"/>
  <c r="AI899" i="8"/>
  <c r="AI842" i="8"/>
  <c r="AI864" i="8"/>
  <c r="AI817" i="8"/>
  <c r="AI818" i="8"/>
  <c r="AI827" i="8"/>
  <c r="AI783" i="8"/>
  <c r="AI851" i="8"/>
  <c r="AI767" i="8"/>
  <c r="AI727" i="8"/>
  <c r="AI756" i="8"/>
  <c r="AI712" i="8"/>
  <c r="AI749" i="8"/>
  <c r="AI758" i="8"/>
  <c r="AI703" i="8"/>
  <c r="AI714" i="8"/>
  <c r="AI669" i="8"/>
  <c r="AI690" i="8"/>
  <c r="AI641" i="8"/>
  <c r="AI672" i="8"/>
  <c r="AI610" i="8"/>
  <c r="AI667" i="8"/>
  <c r="AI662" i="8"/>
  <c r="AI615" i="8"/>
  <c r="AI577" i="8"/>
  <c r="AI659" i="8"/>
  <c r="AI574" i="8"/>
  <c r="AI583" i="8"/>
  <c r="AI543" i="8"/>
  <c r="AM543" i="8" s="1"/>
  <c r="AI568" i="8"/>
  <c r="AI518" i="8"/>
  <c r="AI523" i="8"/>
  <c r="AI479" i="8"/>
  <c r="AI508" i="8"/>
  <c r="AI489" i="8"/>
  <c r="AI439" i="8"/>
  <c r="AI460" i="8"/>
  <c r="AI420" i="8"/>
  <c r="AI550" i="8"/>
  <c r="AI473" i="8"/>
  <c r="AI414" i="8"/>
  <c r="AI374" i="8"/>
  <c r="AI442" i="8"/>
  <c r="AI407" i="8"/>
  <c r="AI367" i="8"/>
  <c r="AM367" i="8" s="1"/>
  <c r="AN367" i="8" s="1"/>
  <c r="AI331" i="8"/>
  <c r="AI295" i="8"/>
  <c r="AI412" i="8"/>
  <c r="AI470" i="8"/>
  <c r="AI393" i="8"/>
  <c r="AI349" i="8"/>
  <c r="AI277" i="8"/>
  <c r="AI329" i="8"/>
  <c r="AI274" i="8"/>
  <c r="AI312" i="8"/>
  <c r="AI220" i="8"/>
  <c r="AI317" i="8"/>
  <c r="AI267" i="8"/>
  <c r="AI316" i="8"/>
  <c r="AI280" i="8"/>
  <c r="AI215" i="8"/>
  <c r="AI305" i="8"/>
  <c r="AI208" i="8"/>
  <c r="AI996" i="8"/>
  <c r="AI992" i="8"/>
  <c r="AI982" i="8"/>
  <c r="AI959" i="8"/>
  <c r="AI970" i="8"/>
  <c r="AI932" i="8"/>
  <c r="AM932" i="8" s="1"/>
  <c r="AN932" i="8" s="1"/>
  <c r="AI934" i="8"/>
  <c r="AI946" i="8"/>
  <c r="AI918" i="8"/>
  <c r="AI896" i="8"/>
  <c r="AI898" i="8"/>
  <c r="AI871" i="8"/>
  <c r="AI846" i="8"/>
  <c r="AI833" i="8"/>
  <c r="AI847" i="8"/>
  <c r="AI888" i="8"/>
  <c r="AI831" i="8"/>
  <c r="AI823" i="8"/>
  <c r="AI772" i="8"/>
  <c r="AI785" i="8"/>
  <c r="AI787" i="8"/>
  <c r="AI780" i="8"/>
  <c r="AI731" i="8"/>
  <c r="AI764" i="8"/>
  <c r="AI720" i="8"/>
  <c r="AI753" i="8"/>
  <c r="AI766" i="8"/>
  <c r="AI709" i="8"/>
  <c r="AI706" i="8"/>
  <c r="AI673" i="8"/>
  <c r="AM673" i="8" s="1"/>
  <c r="AI694" i="8"/>
  <c r="AI666" i="8"/>
  <c r="AI977" i="8"/>
  <c r="AI993" i="8"/>
  <c r="AI981" i="8"/>
  <c r="AI972" i="8"/>
  <c r="AI949" i="8"/>
  <c r="AI1003" i="8"/>
  <c r="AI912" i="8"/>
  <c r="AI909" i="8"/>
  <c r="AI916" i="8"/>
  <c r="AI906" i="8"/>
  <c r="AI837" i="8"/>
  <c r="AI849" i="8"/>
  <c r="AI821" i="8"/>
  <c r="AI859" i="8"/>
  <c r="AI868" i="8"/>
  <c r="AI826" i="8"/>
  <c r="AI788" i="8"/>
  <c r="AI769" i="8"/>
  <c r="AI723" i="8"/>
  <c r="AI740" i="8"/>
  <c r="AI765" i="8"/>
  <c r="AI754" i="8"/>
  <c r="AI692" i="8"/>
  <c r="AI681" i="8"/>
  <c r="AI682" i="8"/>
  <c r="AI625" i="8"/>
  <c r="AI634" i="8"/>
  <c r="AI652" i="8"/>
  <c r="AI623" i="8"/>
  <c r="AI624" i="8"/>
  <c r="AM624" i="8" s="1"/>
  <c r="AN624" i="8" s="1"/>
  <c r="AI569" i="8"/>
  <c r="AI613" i="8"/>
  <c r="AI616" i="8"/>
  <c r="AI567" i="8"/>
  <c r="AI580" i="8"/>
  <c r="AI530" i="8"/>
  <c r="AI527" i="8"/>
  <c r="AI471" i="8"/>
  <c r="AI620" i="8"/>
  <c r="AI467" i="8"/>
  <c r="AI513" i="8"/>
  <c r="AI436" i="8"/>
  <c r="AI490" i="8"/>
  <c r="AI497" i="8"/>
  <c r="AI410" i="8"/>
  <c r="AI366" i="8"/>
  <c r="AI450" i="8"/>
  <c r="AI387" i="8"/>
  <c r="AI347" i="8"/>
  <c r="AI303" i="8"/>
  <c r="AI416" i="8"/>
  <c r="AI453" i="8"/>
  <c r="AI381" i="8"/>
  <c r="AI309" i="8"/>
  <c r="AI340" i="8"/>
  <c r="AI290" i="8"/>
  <c r="AI342" i="8"/>
  <c r="AI224" i="8"/>
  <c r="AI302" i="8"/>
  <c r="AI255" i="8"/>
  <c r="AI361" i="8"/>
  <c r="AI250" i="8"/>
  <c r="AI201" i="8"/>
  <c r="AI219" i="8"/>
  <c r="AI292" i="8"/>
  <c r="AI222" i="8"/>
  <c r="AI195" i="8"/>
  <c r="AI241" i="8"/>
  <c r="AI180" i="8"/>
  <c r="AI138" i="8"/>
  <c r="AI185" i="8"/>
  <c r="AI338" i="8"/>
  <c r="AI157" i="8"/>
  <c r="AI123" i="8"/>
  <c r="AI103" i="8"/>
  <c r="AI41" i="8"/>
  <c r="AI58" i="8"/>
  <c r="AI158" i="8"/>
  <c r="AM158" i="8" s="1"/>
  <c r="AN158" i="8" s="1"/>
  <c r="AI260" i="8"/>
  <c r="AI37" i="8"/>
  <c r="AI79" i="8"/>
  <c r="AI70" i="8"/>
  <c r="AI50" i="8"/>
  <c r="AI126" i="8"/>
  <c r="AI108" i="8"/>
  <c r="AI34" i="8"/>
  <c r="AI989" i="8"/>
  <c r="AI956" i="8"/>
  <c r="AI930" i="8"/>
  <c r="AI927" i="8"/>
  <c r="AI926" i="8"/>
  <c r="AI897" i="8"/>
  <c r="AI878" i="8"/>
  <c r="AI845" i="8"/>
  <c r="AI841" i="8"/>
  <c r="AI816" i="8"/>
  <c r="AI835" i="8"/>
  <c r="AI810" i="8"/>
  <c r="AI794" i="8"/>
  <c r="AI791" i="8"/>
  <c r="AI735" i="8"/>
  <c r="AI736" i="8"/>
  <c r="AM736" i="8" s="1"/>
  <c r="AN736" i="8" s="1"/>
  <c r="AI745" i="8"/>
  <c r="AI742" i="8"/>
  <c r="AI705" i="8"/>
  <c r="AI645" i="8"/>
  <c r="AI637" i="8"/>
  <c r="AI638" i="8"/>
  <c r="AI695" i="8"/>
  <c r="AI683" i="8"/>
  <c r="AI599" i="8"/>
  <c r="AI549" i="8"/>
  <c r="AI582" i="8"/>
  <c r="AI575" i="8"/>
  <c r="AI584" i="8"/>
  <c r="AI522" i="8"/>
  <c r="AI511" i="8"/>
  <c r="AI532" i="8"/>
  <c r="AI492" i="8"/>
  <c r="AI435" i="8"/>
  <c r="AI444" i="8"/>
  <c r="AI493" i="8"/>
  <c r="AI466" i="8"/>
  <c r="AI402" i="8"/>
  <c r="AI482" i="8"/>
  <c r="AI411" i="8"/>
  <c r="AM411" i="8" s="1"/>
  <c r="AI359" i="8"/>
  <c r="AI315" i="8"/>
  <c r="AI425" i="8"/>
  <c r="AI438" i="8"/>
  <c r="AI441" i="8"/>
  <c r="AI289" i="8"/>
  <c r="AI314" i="8"/>
  <c r="AI373" i="8"/>
  <c r="AI232" i="8"/>
  <c r="AI318" i="8"/>
  <c r="AI251" i="8"/>
  <c r="AI336" i="8"/>
  <c r="AI230" i="8"/>
  <c r="AI253" i="8"/>
  <c r="AI202" i="8"/>
  <c r="AI238" i="8"/>
  <c r="AI199" i="8"/>
  <c r="AI225" i="8"/>
  <c r="AI172" i="8"/>
  <c r="AI132" i="8"/>
  <c r="AI227" i="8"/>
  <c r="AI181" i="8"/>
  <c r="AI127" i="8"/>
  <c r="AI107" i="8"/>
  <c r="AI39" i="8"/>
  <c r="AI46" i="8"/>
  <c r="AI100" i="8"/>
  <c r="AI71" i="8"/>
  <c r="AI86" i="8"/>
  <c r="AI87" i="8"/>
  <c r="AI59" i="8"/>
  <c r="AI124" i="8"/>
  <c r="AM124" i="8" s="1"/>
  <c r="AN124" i="8" s="1"/>
  <c r="AI97" i="8"/>
  <c r="AI65" i="8"/>
  <c r="AI1004" i="8"/>
  <c r="AI978" i="8"/>
  <c r="AI967" i="8"/>
  <c r="AI945" i="8"/>
  <c r="AI935" i="8"/>
  <c r="AI902" i="8"/>
  <c r="AI877" i="8"/>
  <c r="AI882" i="8"/>
  <c r="AI830" i="8"/>
  <c r="AI858" i="8"/>
  <c r="AI874" i="8"/>
  <c r="AI803" i="8"/>
  <c r="AI800" i="8"/>
  <c r="AI819" i="8"/>
  <c r="AI759" i="8"/>
  <c r="AI773" i="8"/>
  <c r="AI704" i="8"/>
  <c r="AI725" i="8"/>
  <c r="AI696" i="8"/>
  <c r="AI677" i="8"/>
  <c r="AI792" i="8"/>
  <c r="AI646" i="8"/>
  <c r="AI606" i="8"/>
  <c r="AI648" i="8"/>
  <c r="AI643" i="8"/>
  <c r="AI581" i="8"/>
  <c r="AI605" i="8"/>
  <c r="AI608" i="8"/>
  <c r="AI547" i="8"/>
  <c r="AI556" i="8"/>
  <c r="AI554" i="8"/>
  <c r="AI491" i="8"/>
  <c r="AI504" i="8"/>
  <c r="AI459" i="8"/>
  <c r="AI481" i="8"/>
  <c r="AI539" i="8"/>
  <c r="AI465" i="8"/>
  <c r="AI417" i="8"/>
  <c r="AM417" i="8" s="1"/>
  <c r="AN417" i="8" s="1"/>
  <c r="AI378" i="8"/>
  <c r="AI472" i="8"/>
  <c r="AI383" i="8"/>
  <c r="AI335" i="8"/>
  <c r="AI449" i="8"/>
  <c r="AI392" i="8"/>
  <c r="AI401" i="8"/>
  <c r="AI325" i="8"/>
  <c r="AI350" i="8"/>
  <c r="AI282" i="8"/>
  <c r="AI296" i="8"/>
  <c r="AI364" i="8"/>
  <c r="AI279" i="8"/>
  <c r="AI345" i="8"/>
  <c r="AI265" i="8"/>
  <c r="AI229" i="8"/>
  <c r="AI218" i="8"/>
  <c r="AI276" i="8"/>
  <c r="AI272" i="8"/>
  <c r="AI175" i="8"/>
  <c r="AI196" i="8"/>
  <c r="AI142" i="8"/>
  <c r="AI190" i="8"/>
  <c r="AI262" i="8"/>
  <c r="AI139" i="8"/>
  <c r="AI115" i="8"/>
  <c r="AI154" i="8"/>
  <c r="AI159" i="8"/>
  <c r="AI148" i="8"/>
  <c r="AI47" i="8"/>
  <c r="AI35" i="8"/>
  <c r="AI997" i="8"/>
  <c r="AI986" i="8"/>
  <c r="AI938" i="8"/>
  <c r="AI941" i="8"/>
  <c r="AI931" i="8"/>
  <c r="AI913" i="8"/>
  <c r="AI886" i="8"/>
  <c r="AI853" i="8"/>
  <c r="AI865" i="8"/>
  <c r="AM865" i="8" s="1"/>
  <c r="AN865" i="8" s="1"/>
  <c r="AI828" i="8"/>
  <c r="AI836" i="8"/>
  <c r="AI808" i="8"/>
  <c r="AI806" i="8"/>
  <c r="AI799" i="8"/>
  <c r="AI739" i="8"/>
  <c r="AI744" i="8"/>
  <c r="AI761" i="8"/>
  <c r="AI746" i="8"/>
  <c r="AI721" i="8"/>
  <c r="AI649" i="8"/>
  <c r="AI691" i="8"/>
  <c r="AI642" i="8"/>
  <c r="AI594" i="8"/>
  <c r="AI675" i="8"/>
  <c r="AI604" i="8"/>
  <c r="AI553" i="8"/>
  <c r="AI590" i="8"/>
  <c r="AI579" i="8"/>
  <c r="AI601" i="8"/>
  <c r="AI534" i="8"/>
  <c r="AI515" i="8"/>
  <c r="AI536" i="8"/>
  <c r="AI517" i="8"/>
  <c r="AI443" i="8"/>
  <c r="AI452" i="8"/>
  <c r="AI501" i="8"/>
  <c r="AI529" i="8"/>
  <c r="AI406" i="8"/>
  <c r="AI354" i="8"/>
  <c r="AI415" i="8"/>
  <c r="AI363" i="8"/>
  <c r="AI319" i="8"/>
  <c r="AI418" i="8"/>
  <c r="AI380" i="8"/>
  <c r="AI377" i="8"/>
  <c r="AI293" i="8"/>
  <c r="AI330" i="8"/>
  <c r="AI376" i="8"/>
  <c r="AI236" i="8"/>
  <c r="AI333" i="8"/>
  <c r="AI259" i="8"/>
  <c r="AI353" i="8"/>
  <c r="AI231" i="8"/>
  <c r="AI254" i="8"/>
  <c r="AI217" i="8"/>
  <c r="AI239" i="8"/>
  <c r="AI203" i="8"/>
  <c r="AM203" i="8" s="1"/>
  <c r="AN203" i="8" s="1"/>
  <c r="AI150" i="8"/>
  <c r="AI176" i="8"/>
  <c r="AI134" i="8"/>
  <c r="AI163" i="8"/>
  <c r="AI182" i="8"/>
  <c r="AI129" i="8"/>
  <c r="AI109" i="8"/>
  <c r="AI51" i="8"/>
  <c r="AM51" i="8" s="1"/>
  <c r="AN51" i="8" s="1"/>
  <c r="AI56" i="8"/>
  <c r="AI141" i="8"/>
  <c r="AI88" i="8"/>
  <c r="AI89" i="8"/>
  <c r="AI102" i="8"/>
  <c r="AI85" i="8"/>
  <c r="AI145" i="8"/>
  <c r="AI106" i="8"/>
  <c r="AM106" i="8" s="1"/>
  <c r="AN106" i="8" s="1"/>
  <c r="AI104" i="8"/>
  <c r="AI1000" i="8"/>
  <c r="AI960" i="8"/>
  <c r="AI944" i="8"/>
  <c r="AI922" i="8"/>
  <c r="AI890" i="8"/>
  <c r="AI860" i="8"/>
  <c r="AI863" i="8"/>
  <c r="AI795" i="8"/>
  <c r="AI822" i="8"/>
  <c r="AI843" i="8"/>
  <c r="AI737" i="8"/>
  <c r="AI680" i="8"/>
  <c r="AI702" i="8"/>
  <c r="AI647" i="8"/>
  <c r="AI650" i="8"/>
  <c r="AM650" i="8" s="1"/>
  <c r="AI596" i="8"/>
  <c r="AI597" i="8"/>
  <c r="AI555" i="8"/>
  <c r="AI544" i="8"/>
  <c r="AI495" i="8"/>
  <c r="AI477" i="8"/>
  <c r="AI478" i="8"/>
  <c r="AI488" i="8"/>
  <c r="AI419" i="8"/>
  <c r="AI423" i="8"/>
  <c r="AI355" i="8"/>
  <c r="AI434" i="8"/>
  <c r="AI409" i="8"/>
  <c r="AI294" i="8"/>
  <c r="AI297" i="8"/>
  <c r="AI228" i="8"/>
  <c r="AI275" i="8"/>
  <c r="AI288" i="8"/>
  <c r="AI346" i="8"/>
  <c r="AI284" i="8"/>
  <c r="AI187" i="8"/>
  <c r="AI192" i="8"/>
  <c r="AI242" i="8"/>
  <c r="AI186" i="8"/>
  <c r="AI117" i="8"/>
  <c r="AI268" i="8"/>
  <c r="AI226" i="8"/>
  <c r="AI49" i="8"/>
  <c r="AI33" i="8"/>
  <c r="AI45" i="8"/>
  <c r="AI118" i="8"/>
  <c r="AI40" i="8"/>
  <c r="AI998" i="8"/>
  <c r="AI965" i="8"/>
  <c r="AI961" i="8"/>
  <c r="AI915" i="8"/>
  <c r="AI910" i="8"/>
  <c r="AI907" i="8"/>
  <c r="AI850" i="8"/>
  <c r="AI811" i="8"/>
  <c r="AI779" i="8"/>
  <c r="AI763" i="8"/>
  <c r="AI732" i="8"/>
  <c r="AI770" i="8"/>
  <c r="AI689" i="8"/>
  <c r="AI699" i="8"/>
  <c r="AI614" i="8"/>
  <c r="AI671" i="8"/>
  <c r="AI565" i="8"/>
  <c r="AI621" i="8"/>
  <c r="AI617" i="8"/>
  <c r="AI591" i="8"/>
  <c r="AI528" i="8"/>
  <c r="AI451" i="8"/>
  <c r="AI428" i="8"/>
  <c r="AI558" i="8"/>
  <c r="AM558" i="8" s="1"/>
  <c r="AN558" i="8" s="1"/>
  <c r="AI382" i="8"/>
  <c r="AI399" i="8"/>
  <c r="AI327" i="8"/>
  <c r="AI404" i="8"/>
  <c r="AI389" i="8"/>
  <c r="AI269" i="8"/>
  <c r="AI365" i="8"/>
  <c r="AI356" i="8"/>
  <c r="AI206" i="8"/>
  <c r="AI249" i="8"/>
  <c r="AI234" i="8"/>
  <c r="AI223" i="8"/>
  <c r="AI171" i="8"/>
  <c r="AI149" i="8"/>
  <c r="AI177" i="8"/>
  <c r="AI147" i="8"/>
  <c r="AI101" i="8"/>
  <c r="AI78" i="8"/>
  <c r="AI90" i="8"/>
  <c r="AI96" i="8"/>
  <c r="AI64" i="8"/>
  <c r="AI31" i="8"/>
  <c r="AI110" i="8"/>
  <c r="AI29" i="8"/>
  <c r="AI1001" i="8"/>
  <c r="AI957" i="8"/>
  <c r="AI954" i="8"/>
  <c r="AI968" i="8"/>
  <c r="AI869" i="8"/>
  <c r="AI867" i="8"/>
  <c r="AI856" i="8"/>
  <c r="AI807" i="8"/>
  <c r="AI855" i="8"/>
  <c r="AI747" i="8"/>
  <c r="AI724" i="8"/>
  <c r="AI750" i="8"/>
  <c r="AI685" i="8"/>
  <c r="AI633" i="8"/>
  <c r="AI602" i="8"/>
  <c r="AI654" i="8"/>
  <c r="AI561" i="8"/>
  <c r="AI611" i="8"/>
  <c r="AI576" i="8"/>
  <c r="AI535" i="8"/>
  <c r="AI524" i="8"/>
  <c r="AI447" i="8"/>
  <c r="AI424" i="8"/>
  <c r="AI462" i="8"/>
  <c r="AI370" i="8"/>
  <c r="AI395" i="8"/>
  <c r="AI323" i="8"/>
  <c r="AI400" i="8"/>
  <c r="AI368" i="8"/>
  <c r="AI324" i="8"/>
  <c r="AI344" i="8"/>
  <c r="AI334" i="8"/>
  <c r="AI431" i="8"/>
  <c r="AI214" i="8"/>
  <c r="AI205" i="8"/>
  <c r="AI207" i="8"/>
  <c r="AI167" i="8"/>
  <c r="AI146" i="8"/>
  <c r="AI193" i="8"/>
  <c r="AI135" i="8"/>
  <c r="AI99" i="8"/>
  <c r="AI74" i="8"/>
  <c r="AI52" i="8"/>
  <c r="AI81" i="8"/>
  <c r="AI55" i="8"/>
  <c r="AI22" i="8"/>
  <c r="AI73" i="8"/>
  <c r="AI23" i="8"/>
  <c r="AI991" i="8"/>
  <c r="AI983" i="8"/>
  <c r="AI911" i="8"/>
  <c r="AI924" i="8"/>
  <c r="AI884" i="8"/>
  <c r="AI883" i="8"/>
  <c r="AI801" i="8"/>
  <c r="AI796" i="8"/>
  <c r="AM796" i="8" s="1"/>
  <c r="AN796" i="8" s="1"/>
  <c r="AI814" i="8"/>
  <c r="AI707" i="8"/>
  <c r="AI778" i="8"/>
  <c r="AI700" i="8"/>
  <c r="AI713" i="8"/>
  <c r="AI676" i="8"/>
  <c r="AI664" i="8"/>
  <c r="AI612" i="8"/>
  <c r="AM612" i="8" s="1"/>
  <c r="AN612" i="8" s="1"/>
  <c r="AI636" i="8"/>
  <c r="AI571" i="8"/>
  <c r="AI548" i="8"/>
  <c r="AI499" i="8"/>
  <c r="AI538" i="8"/>
  <c r="AI496" i="8"/>
  <c r="AI476" i="8"/>
  <c r="AI540" i="8"/>
  <c r="AI457" i="8"/>
  <c r="AI375" i="8"/>
  <c r="AI500" i="8"/>
  <c r="AI413" i="8"/>
  <c r="AI310" i="8"/>
  <c r="AI298" i="8"/>
  <c r="AI244" i="8"/>
  <c r="AI283" i="8"/>
  <c r="AI320" i="8"/>
  <c r="AI197" i="8"/>
  <c r="AI306" i="8"/>
  <c r="AI221" i="8"/>
  <c r="AI200" i="8"/>
  <c r="AI130" i="8"/>
  <c r="AI243" i="8"/>
  <c r="AI119" i="8"/>
  <c r="AI61" i="8"/>
  <c r="AI156" i="8"/>
  <c r="AI54" i="8"/>
  <c r="AI36" i="8"/>
  <c r="AI133" i="8"/>
  <c r="AI120" i="8"/>
  <c r="AI43" i="8"/>
  <c r="AI975" i="8"/>
  <c r="AM975" i="8" s="1"/>
  <c r="AN975" i="8" s="1"/>
  <c r="AI903" i="8"/>
  <c r="AI844" i="8"/>
  <c r="AI781" i="8"/>
  <c r="AI748" i="8"/>
  <c r="AI701" i="8"/>
  <c r="AI622" i="8"/>
  <c r="AI585" i="8"/>
  <c r="AI717" i="8"/>
  <c r="AI570" i="8"/>
  <c r="AI440" i="8"/>
  <c r="AI390" i="8"/>
  <c r="AI343" i="8"/>
  <c r="AI397" i="8"/>
  <c r="AI430" i="8"/>
  <c r="AI246" i="8"/>
  <c r="AI235" i="8"/>
  <c r="AM235" i="8" s="1"/>
  <c r="AN235" i="8" s="1"/>
  <c r="AI179" i="8"/>
  <c r="AI178" i="8"/>
  <c r="AI111" i="8"/>
  <c r="AI93" i="8"/>
  <c r="AI84" i="8"/>
  <c r="AI112" i="8"/>
  <c r="AI976" i="8"/>
  <c r="AI939" i="8"/>
  <c r="AI921" i="8"/>
  <c r="AI840" i="8"/>
  <c r="AI797" i="8"/>
  <c r="AI733" i="8"/>
  <c r="AI678" i="8"/>
  <c r="AI631" i="8"/>
  <c r="AI592" i="8"/>
  <c r="AI514" i="8"/>
  <c r="AI486" i="8"/>
  <c r="AI468" i="8"/>
  <c r="AI437" i="8"/>
  <c r="AI427" i="8"/>
  <c r="AI285" i="8"/>
  <c r="AI216" i="8"/>
  <c r="AI266" i="8"/>
  <c r="AI257" i="8"/>
  <c r="AI184" i="8"/>
  <c r="AI166" i="8"/>
  <c r="AI170" i="8"/>
  <c r="AI48" i="8"/>
  <c r="AI42" i="8"/>
  <c r="AI128" i="8"/>
  <c r="AI979" i="8"/>
  <c r="AI923" i="8"/>
  <c r="AM923" i="8" s="1"/>
  <c r="AN923" i="8" s="1"/>
  <c r="AI876" i="8"/>
  <c r="AI820" i="8"/>
  <c r="AI798" i="8"/>
  <c r="AI729" i="8"/>
  <c r="AI718" i="8"/>
  <c r="AI627" i="8"/>
  <c r="AI632" i="8"/>
  <c r="AI562" i="8"/>
  <c r="AI474" i="8"/>
  <c r="AI461" i="8"/>
  <c r="AI421" i="8"/>
  <c r="AI408" i="8"/>
  <c r="AI273" i="8"/>
  <c r="AI212" i="8"/>
  <c r="AI264" i="8"/>
  <c r="AI256" i="8"/>
  <c r="AI168" i="8"/>
  <c r="AI165" i="8"/>
  <c r="AI169" i="8"/>
  <c r="AI137" i="8"/>
  <c r="AI38" i="8"/>
  <c r="AI57" i="8"/>
  <c r="AI953" i="8"/>
  <c r="AI914" i="8"/>
  <c r="AI852" i="8"/>
  <c r="AI790" i="8"/>
  <c r="AI774" i="8"/>
  <c r="AI722" i="8"/>
  <c r="AI630" i="8"/>
  <c r="AI593" i="8"/>
  <c r="AI551" i="8"/>
  <c r="AI487" i="8"/>
  <c r="AM487" i="8" s="1"/>
  <c r="AN487" i="8" s="1"/>
  <c r="AI456" i="8"/>
  <c r="AI398" i="8"/>
  <c r="AI351" i="8"/>
  <c r="AI405" i="8"/>
  <c r="AI278" i="8"/>
  <c r="AI271" i="8"/>
  <c r="AI252" i="8"/>
  <c r="AI183" i="8"/>
  <c r="AI211" i="8"/>
  <c r="AI113" i="8"/>
  <c r="AI173" i="8"/>
  <c r="AI25" i="8"/>
  <c r="AI114" i="8"/>
  <c r="AI999" i="8"/>
  <c r="AI870" i="8"/>
  <c r="AI839" i="8"/>
  <c r="AM839" i="8" s="1"/>
  <c r="AI653" i="8"/>
  <c r="AI541" i="8"/>
  <c r="AI566" i="8"/>
  <c r="AI458" i="8"/>
  <c r="AI352" i="8"/>
  <c r="AI369" i="8"/>
  <c r="AI204" i="8"/>
  <c r="AI68" i="8"/>
  <c r="AM68" i="8" s="1"/>
  <c r="AN68" i="8" s="1"/>
  <c r="AI17" i="8"/>
  <c r="AI937" i="8"/>
  <c r="AI809" i="8"/>
  <c r="AI708" i="8"/>
  <c r="AI598" i="8"/>
  <c r="AI572" i="8"/>
  <c r="AI510" i="8"/>
  <c r="AI311" i="8"/>
  <c r="AI328" i="8"/>
  <c r="AI321" i="8"/>
  <c r="AI160" i="8"/>
  <c r="AI174" i="8"/>
  <c r="AI66" i="8"/>
  <c r="AI940" i="8"/>
  <c r="AI805" i="8"/>
  <c r="AI768" i="8"/>
  <c r="AI687" i="8"/>
  <c r="AI560" i="8"/>
  <c r="AI509" i="8"/>
  <c r="AI299" i="8"/>
  <c r="AI245" i="8"/>
  <c r="AI337" i="8"/>
  <c r="AI152" i="8"/>
  <c r="AI161" i="8"/>
  <c r="AI60" i="8"/>
  <c r="AI969" i="8"/>
  <c r="AI947" i="8"/>
  <c r="AI793" i="8"/>
  <c r="AI661" i="8"/>
  <c r="AI545" i="8"/>
  <c r="AI512" i="8"/>
  <c r="AI358" i="8"/>
  <c r="AI360" i="8"/>
  <c r="AI300" i="8"/>
  <c r="AI210" i="8"/>
  <c r="AI162" i="8"/>
  <c r="AI28" i="8"/>
  <c r="AI987" i="8"/>
  <c r="AI711" i="8"/>
  <c r="AI587" i="8"/>
  <c r="AM587" i="8" s="1"/>
  <c r="AN587" i="8" s="1"/>
  <c r="AI379" i="8"/>
  <c r="AI270" i="8"/>
  <c r="AI189" i="8"/>
  <c r="AI854" i="8"/>
  <c r="AI663" i="8"/>
  <c r="AI498" i="8"/>
  <c r="AI308" i="8"/>
  <c r="AI140" i="8"/>
  <c r="AM140" i="8" s="1"/>
  <c r="AN140" i="8" s="1"/>
  <c r="AI151" i="8"/>
  <c r="AI14" i="8"/>
  <c r="AI62" i="8"/>
  <c r="AI887" i="8"/>
  <c r="AI660" i="8"/>
  <c r="AI484" i="8"/>
  <c r="AI313" i="8"/>
  <c r="AI136" i="8"/>
  <c r="AM136" i="8" s="1"/>
  <c r="AN136" i="8" s="1"/>
  <c r="AI122" i="8"/>
  <c r="AI15" i="8"/>
  <c r="AI948" i="8"/>
  <c r="AI743" i="8"/>
  <c r="AI595" i="8"/>
  <c r="AI391" i="8"/>
  <c r="AI209" i="8"/>
  <c r="AI194" i="8"/>
  <c r="AI640" i="8"/>
  <c r="AI287" i="8"/>
  <c r="AI901" i="8"/>
  <c r="AI531" i="8"/>
  <c r="AI322" i="8"/>
  <c r="AL68" i="8"/>
  <c r="AL63" i="8"/>
  <c r="AL50" i="8"/>
  <c r="AL89" i="8"/>
  <c r="AL115" i="8"/>
  <c r="AL147" i="8"/>
  <c r="AL134" i="8"/>
  <c r="AL168" i="8"/>
  <c r="AL84" i="8"/>
  <c r="AL110" i="8"/>
  <c r="AL141" i="8"/>
  <c r="AL136" i="8"/>
  <c r="AL196" i="8"/>
  <c r="AL231" i="8"/>
  <c r="AL221" i="8"/>
  <c r="AL191" i="8"/>
  <c r="AL258" i="8"/>
  <c r="AL331" i="8"/>
  <c r="AL218" i="8"/>
  <c r="AL260" i="8"/>
  <c r="AL307" i="8"/>
  <c r="AL302" i="8"/>
  <c r="AL297" i="8"/>
  <c r="AL361" i="8"/>
  <c r="AL440" i="8"/>
  <c r="AL400" i="8"/>
  <c r="AL359" i="8"/>
  <c r="AM359" i="8" s="1"/>
  <c r="AN359" i="8" s="1"/>
  <c r="AL489" i="8"/>
  <c r="AL545" i="8"/>
  <c r="AL460" i="8"/>
  <c r="AL531" i="8"/>
  <c r="AL522" i="8"/>
  <c r="AL525" i="8"/>
  <c r="AL488" i="8"/>
  <c r="AL560" i="8"/>
  <c r="AM560" i="8" s="1"/>
  <c r="AN560" i="8" s="1"/>
  <c r="AL567" i="8"/>
  <c r="AL590" i="8"/>
  <c r="AL601" i="8"/>
  <c r="AL624" i="8"/>
  <c r="AL623" i="8"/>
  <c r="AL693" i="8"/>
  <c r="AL692" i="8"/>
  <c r="AL707" i="8"/>
  <c r="AL705" i="8"/>
  <c r="AL734" i="8"/>
  <c r="AL725" i="8"/>
  <c r="AL744" i="8"/>
  <c r="AL774" i="8"/>
  <c r="AL816" i="8"/>
  <c r="AL817" i="8"/>
  <c r="AL865" i="8"/>
  <c r="AL830" i="8"/>
  <c r="AL917" i="8"/>
  <c r="AL925" i="8"/>
  <c r="AL972" i="8"/>
  <c r="AL995" i="8"/>
  <c r="AK57" i="8"/>
  <c r="AK77" i="8"/>
  <c r="AK37" i="8"/>
  <c r="AK131" i="8"/>
  <c r="AK134" i="8"/>
  <c r="AK203" i="8"/>
  <c r="AK288" i="8"/>
  <c r="AK410" i="8"/>
  <c r="AK427" i="8"/>
  <c r="AK499" i="8"/>
  <c r="AK559" i="8"/>
  <c r="AK566" i="8"/>
  <c r="AK638" i="8"/>
  <c r="AK791" i="8"/>
  <c r="AK781" i="8"/>
  <c r="AK878" i="8"/>
  <c r="AK988" i="8"/>
  <c r="AI291" i="8"/>
  <c r="AI734" i="8"/>
  <c r="AB20" i="3"/>
  <c r="C20" i="3"/>
  <c r="AD20" i="3"/>
  <c r="AA29" i="3"/>
  <c r="C29" i="3"/>
  <c r="L27" i="7"/>
  <c r="Q35" i="3" s="1"/>
  <c r="Z36" i="4"/>
  <c r="AC19" i="3"/>
  <c r="AA19" i="3"/>
  <c r="C19" i="3"/>
  <c r="AD19" i="3"/>
  <c r="AB19" i="3"/>
  <c r="AE19" i="3"/>
  <c r="AD16" i="3"/>
  <c r="AC16" i="3"/>
  <c r="AA16" i="3"/>
  <c r="C16" i="3"/>
  <c r="AB16" i="3"/>
  <c r="AC27" i="3"/>
  <c r="AE27" i="3"/>
  <c r="AD27" i="3"/>
  <c r="C27" i="3"/>
  <c r="AA27" i="3"/>
  <c r="Z27" i="3"/>
  <c r="AA38" i="3"/>
  <c r="AC20" i="3"/>
  <c r="AE32" i="3"/>
  <c r="L25" i="7"/>
  <c r="Q33" i="3" s="1"/>
  <c r="Z34" i="4"/>
  <c r="AE29" i="3"/>
  <c r="AE40" i="3"/>
  <c r="AL21" i="8"/>
  <c r="AL16" i="8"/>
  <c r="AL18" i="8"/>
  <c r="AL11" i="8"/>
  <c r="AL10" i="8"/>
  <c r="AL14" i="8"/>
  <c r="AL13" i="8"/>
  <c r="AL9" i="8"/>
  <c r="AL8" i="8"/>
  <c r="AM8" i="8" s="1"/>
  <c r="AL33" i="8"/>
  <c r="AL15" i="8"/>
  <c r="AL61" i="8"/>
  <c r="AL17" i="8"/>
  <c r="AL20" i="8"/>
  <c r="AL44" i="8"/>
  <c r="AL36" i="8"/>
  <c r="AL25" i="8"/>
  <c r="AM25" i="8" s="1"/>
  <c r="AL37" i="8"/>
  <c r="AL78" i="8"/>
  <c r="AL24" i="8"/>
  <c r="AL27" i="8"/>
  <c r="AL28" i="8"/>
  <c r="AL35" i="8"/>
  <c r="AL1002" i="8"/>
  <c r="AL981" i="8"/>
  <c r="AM981" i="8" s="1"/>
  <c r="AL1001" i="8"/>
  <c r="AL969" i="8"/>
  <c r="AL949" i="8"/>
  <c r="AL946" i="8"/>
  <c r="AL954" i="8"/>
  <c r="AL950" i="8"/>
  <c r="AL920" i="8"/>
  <c r="AL924" i="8"/>
  <c r="AL927" i="8"/>
  <c r="AL944" i="8"/>
  <c r="AL898" i="8"/>
  <c r="AL878" i="8"/>
  <c r="AL874" i="8"/>
  <c r="AL889" i="8"/>
  <c r="AL863" i="8"/>
  <c r="AL842" i="8"/>
  <c r="AM842" i="8" s="1"/>
  <c r="AL859" i="8"/>
  <c r="AL814" i="8"/>
  <c r="AL782" i="8"/>
  <c r="AL884" i="8"/>
  <c r="AL812" i="8"/>
  <c r="AL877" i="8"/>
  <c r="AL833" i="8"/>
  <c r="AL852" i="8"/>
  <c r="AM852" i="8" s="1"/>
  <c r="AN852" i="8" s="1"/>
  <c r="AL1005" i="8"/>
  <c r="AL982" i="8"/>
  <c r="AL958" i="8"/>
  <c r="AL968" i="8"/>
  <c r="AL931" i="8"/>
  <c r="AL980" i="8"/>
  <c r="AL945" i="8"/>
  <c r="AL913" i="8"/>
  <c r="AL940" i="8"/>
  <c r="AL894" i="8"/>
  <c r="AL937" i="8"/>
  <c r="AL887" i="8"/>
  <c r="AL922" i="8"/>
  <c r="AL846" i="8"/>
  <c r="AL866" i="8"/>
  <c r="AL880" i="8"/>
  <c r="AM880" i="8" s="1"/>
  <c r="AN880" i="8" s="1"/>
  <c r="AL822" i="8"/>
  <c r="AL778" i="8"/>
  <c r="AL881" i="8"/>
  <c r="AL800" i="8"/>
  <c r="AL844" i="8"/>
  <c r="AL805" i="8"/>
  <c r="AL781" i="8"/>
  <c r="AL770" i="8"/>
  <c r="AM770" i="8" s="1"/>
  <c r="AL836" i="8"/>
  <c r="AL752" i="8"/>
  <c r="AL720" i="8"/>
  <c r="AL753" i="8"/>
  <c r="AL999" i="8"/>
  <c r="AL1000" i="8"/>
  <c r="AL977" i="8"/>
  <c r="AL973" i="8"/>
  <c r="AL948" i="8"/>
  <c r="AL1003" i="8"/>
  <c r="AL934" i="8"/>
  <c r="AL947" i="8"/>
  <c r="AL923" i="8"/>
  <c r="AL903" i="8"/>
  <c r="AL897" i="8"/>
  <c r="AL900" i="8"/>
  <c r="AM900" i="8" s="1"/>
  <c r="AN900" i="8" s="1"/>
  <c r="AL854" i="8"/>
  <c r="AL858" i="8"/>
  <c r="AL851" i="8"/>
  <c r="AL802" i="8"/>
  <c r="AL864" i="8"/>
  <c r="AL818" i="8"/>
  <c r="AL867" i="8"/>
  <c r="AL809" i="8"/>
  <c r="AL777" i="8"/>
  <c r="AL797" i="8"/>
  <c r="AL803" i="8"/>
  <c r="AL736" i="8"/>
  <c r="AL765" i="8"/>
  <c r="AL729" i="8"/>
  <c r="AL771" i="8"/>
  <c r="AL738" i="8"/>
  <c r="AL706" i="8"/>
  <c r="AL719" i="8"/>
  <c r="AL678" i="8"/>
  <c r="AL646" i="8"/>
  <c r="AL695" i="8"/>
  <c r="AL731" i="8"/>
  <c r="AL680" i="8"/>
  <c r="AL648" i="8"/>
  <c r="AL681" i="8"/>
  <c r="AL647" i="8"/>
  <c r="AL619" i="8"/>
  <c r="AL667" i="8"/>
  <c r="AL620" i="8"/>
  <c r="AL629" i="8"/>
  <c r="AL597" i="8"/>
  <c r="AL626" i="8"/>
  <c r="AL594" i="8"/>
  <c r="AL566" i="8"/>
  <c r="AL575" i="8"/>
  <c r="AL543" i="8"/>
  <c r="AL568" i="8"/>
  <c r="AL554" i="8"/>
  <c r="AL512" i="8"/>
  <c r="AL480" i="8"/>
  <c r="AL541" i="8"/>
  <c r="AL517" i="8"/>
  <c r="AL558" i="8"/>
  <c r="AL514" i="8"/>
  <c r="AL482" i="8"/>
  <c r="AL535" i="8"/>
  <c r="AL503" i="8"/>
  <c r="AL464" i="8"/>
  <c r="AM464" i="8" s="1"/>
  <c r="AN464" i="8" s="1"/>
  <c r="AL465" i="8"/>
  <c r="AL433" i="8"/>
  <c r="AL454" i="8"/>
  <c r="AL422" i="8"/>
  <c r="AL411" i="8"/>
  <c r="AL379" i="8"/>
  <c r="AL347" i="8"/>
  <c r="AL421" i="8"/>
  <c r="AL388" i="8"/>
  <c r="AL356" i="8"/>
  <c r="AL425" i="8"/>
  <c r="AL389" i="8"/>
  <c r="AL357" i="8"/>
  <c r="AL325" i="8"/>
  <c r="AL293" i="8"/>
  <c r="AL382" i="8"/>
  <c r="AL334" i="8"/>
  <c r="AL429" i="8"/>
  <c r="AL323" i="8"/>
  <c r="AL322" i="8"/>
  <c r="AL268" i="8"/>
  <c r="AL390" i="8"/>
  <c r="AL242" i="8"/>
  <c r="AL209" i="8"/>
  <c r="AM209" i="8" s="1"/>
  <c r="AN209" i="8" s="1"/>
  <c r="AL366" i="8"/>
  <c r="AL229" i="8"/>
  <c r="AL186" i="8"/>
  <c r="AL247" i="8"/>
  <c r="AL217" i="8"/>
  <c r="AL282" i="8"/>
  <c r="AL211" i="8"/>
  <c r="AL204" i="8"/>
  <c r="AM204" i="8" s="1"/>
  <c r="AL250" i="8"/>
  <c r="AL278" i="8"/>
  <c r="AL299" i="8"/>
  <c r="AL150" i="8"/>
  <c r="AL132" i="8"/>
  <c r="AL164" i="8"/>
  <c r="AL128" i="8"/>
  <c r="AL112" i="8"/>
  <c r="AL96" i="8"/>
  <c r="AL77" i="8"/>
  <c r="AL179" i="8"/>
  <c r="AL197" i="8"/>
  <c r="AL130" i="8"/>
  <c r="AL184" i="8"/>
  <c r="AL135" i="8"/>
  <c r="AL117" i="8"/>
  <c r="AL101" i="8"/>
  <c r="AL85" i="8"/>
  <c r="AL155" i="8"/>
  <c r="AL56" i="8"/>
  <c r="AL39" i="8"/>
  <c r="AL32" i="8"/>
  <c r="AL52" i="8"/>
  <c r="AL986" i="8"/>
  <c r="AL998" i="8"/>
  <c r="AL966" i="8"/>
  <c r="AL960" i="8"/>
  <c r="AL961" i="8"/>
  <c r="AL930" i="8"/>
  <c r="AL912" i="8"/>
  <c r="AL971" i="8"/>
  <c r="AL910" i="8"/>
  <c r="AM910" i="8" s="1"/>
  <c r="AN910" i="8" s="1"/>
  <c r="AL906" i="8"/>
  <c r="AL879" i="8"/>
  <c r="AL892" i="8"/>
  <c r="AL869" i="8"/>
  <c r="AL861" i="8"/>
  <c r="AL843" i="8"/>
  <c r="AL790" i="8"/>
  <c r="AL873" i="8"/>
  <c r="AL796" i="8"/>
  <c r="AL821" i="8"/>
  <c r="AL829" i="8"/>
  <c r="AL785" i="8"/>
  <c r="AL799" i="8"/>
  <c r="AL760" i="8"/>
  <c r="AL724" i="8"/>
  <c r="AL749" i="8"/>
  <c r="AL717" i="8"/>
  <c r="AL758" i="8"/>
  <c r="AL726" i="8"/>
  <c r="AL780" i="8"/>
  <c r="AL698" i="8"/>
  <c r="AL666" i="8"/>
  <c r="AL743" i="8"/>
  <c r="AL683" i="8"/>
  <c r="AL700" i="8"/>
  <c r="AL668" i="8"/>
  <c r="AL701" i="8"/>
  <c r="AL669" i="8"/>
  <c r="AL639" i="8"/>
  <c r="AL607" i="8"/>
  <c r="AL640" i="8"/>
  <c r="AL643" i="8"/>
  <c r="AL617" i="8"/>
  <c r="AL663" i="8"/>
  <c r="AL614" i="8"/>
  <c r="AL586" i="8"/>
  <c r="AL608" i="8"/>
  <c r="AL563" i="8"/>
  <c r="AL588" i="8"/>
  <c r="AL589" i="8"/>
  <c r="AL532" i="8"/>
  <c r="AL500" i="8"/>
  <c r="AL468" i="8"/>
  <c r="AL540" i="8"/>
  <c r="AL505" i="8"/>
  <c r="AL534" i="8"/>
  <c r="AL502" i="8"/>
  <c r="AL470" i="8"/>
  <c r="AL523" i="8"/>
  <c r="AL491" i="8"/>
  <c r="AL452" i="8"/>
  <c r="AL453" i="8"/>
  <c r="AL485" i="8"/>
  <c r="AL442" i="8"/>
  <c r="AL497" i="8"/>
  <c r="AL399" i="8"/>
  <c r="AL367" i="8"/>
  <c r="AL459" i="8"/>
  <c r="AL408" i="8"/>
  <c r="AL376" i="8"/>
  <c r="AL431" i="8"/>
  <c r="AL409" i="8"/>
  <c r="AL377" i="8"/>
  <c r="AL345" i="8"/>
  <c r="AL313" i="8"/>
  <c r="AL444" i="8"/>
  <c r="AL324" i="8"/>
  <c r="AL291" i="8"/>
  <c r="AL394" i="8"/>
  <c r="AL296" i="8"/>
  <c r="AL288" i="8"/>
  <c r="AL256" i="8"/>
  <c r="AL327" i="8"/>
  <c r="AL230" i="8"/>
  <c r="AL326" i="8"/>
  <c r="AL330" i="8"/>
  <c r="AL205" i="8"/>
  <c r="AL277" i="8"/>
  <c r="AL386" i="8"/>
  <c r="AL199" i="8"/>
  <c r="AL261" i="8"/>
  <c r="AL237" i="8"/>
  <c r="AL281" i="8"/>
  <c r="AL215" i="8"/>
  <c r="AL259" i="8"/>
  <c r="AL181" i="8"/>
  <c r="AL162" i="8"/>
  <c r="AL175" i="8"/>
  <c r="AM175" i="8" s="1"/>
  <c r="AN175" i="8" s="1"/>
  <c r="AL148" i="8"/>
  <c r="AL122" i="8"/>
  <c r="AL106" i="8"/>
  <c r="AL90" i="8"/>
  <c r="AL60" i="8"/>
  <c r="AL161" i="8"/>
  <c r="AL158" i="8"/>
  <c r="AL76" i="8"/>
  <c r="AL160" i="8"/>
  <c r="AL127" i="8"/>
  <c r="AL111" i="8"/>
  <c r="AL95" i="8"/>
  <c r="AL71" i="8"/>
  <c r="AL42" i="8"/>
  <c r="AL26" i="8"/>
  <c r="AL19" i="8"/>
  <c r="AL163" i="8"/>
  <c r="AL53" i="8"/>
  <c r="AL978" i="8"/>
  <c r="AL990" i="8"/>
  <c r="AL967" i="8"/>
  <c r="AL952" i="8"/>
  <c r="AL955" i="8"/>
  <c r="AL951" i="8"/>
  <c r="AM951" i="8" s="1"/>
  <c r="AN951" i="8" s="1"/>
  <c r="AL1004" i="8"/>
  <c r="AL962" i="8"/>
  <c r="AL902" i="8"/>
  <c r="AL919" i="8"/>
  <c r="AL871" i="8"/>
  <c r="AL883" i="8"/>
  <c r="AL855" i="8"/>
  <c r="AL853" i="8"/>
  <c r="AL827" i="8"/>
  <c r="AL786" i="8"/>
  <c r="AL875" i="8"/>
  <c r="AL792" i="8"/>
  <c r="AL857" i="8"/>
  <c r="AL828" i="8"/>
  <c r="AL807" i="8"/>
  <c r="AL791" i="8"/>
  <c r="AM791" i="8" s="1"/>
  <c r="AN791" i="8" s="1"/>
  <c r="AL756" i="8"/>
  <c r="AL716" i="8"/>
  <c r="AL745" i="8"/>
  <c r="AL713" i="8"/>
  <c r="AL754" i="8"/>
  <c r="AL722" i="8"/>
  <c r="AL769" i="8"/>
  <c r="AL694" i="8"/>
  <c r="AL662" i="8"/>
  <c r="AL711" i="8"/>
  <c r="AL679" i="8"/>
  <c r="AL696" i="8"/>
  <c r="AL664" i="8"/>
  <c r="AL697" i="8"/>
  <c r="AL665" i="8"/>
  <c r="AL635" i="8"/>
  <c r="AL603" i="8"/>
  <c r="AL636" i="8"/>
  <c r="AL671" i="8"/>
  <c r="AL613" i="8"/>
  <c r="AL642" i="8"/>
  <c r="AL610" i="8"/>
  <c r="AL582" i="8"/>
  <c r="AL600" i="8"/>
  <c r="AL559" i="8"/>
  <c r="AL584" i="8"/>
  <c r="AL573" i="8"/>
  <c r="AL528" i="8"/>
  <c r="AL496" i="8"/>
  <c r="AL585" i="8"/>
  <c r="AL533" i="8"/>
  <c r="AL501" i="8"/>
  <c r="AL530" i="8"/>
  <c r="AL498" i="8"/>
  <c r="AL596" i="8"/>
  <c r="AL519" i="8"/>
  <c r="AL487" i="8"/>
  <c r="AL448" i="8"/>
  <c r="AL449" i="8"/>
  <c r="AL471" i="8"/>
  <c r="AL438" i="8"/>
  <c r="AL473" i="8"/>
  <c r="AL395" i="8"/>
  <c r="AL363" i="8"/>
  <c r="AL439" i="8"/>
  <c r="AL404" i="8"/>
  <c r="AL372" i="8"/>
  <c r="AL577" i="8"/>
  <c r="AL405" i="8"/>
  <c r="AL373" i="8"/>
  <c r="AL341" i="8"/>
  <c r="AL309" i="8"/>
  <c r="AL423" i="8"/>
  <c r="AL319" i="8"/>
  <c r="AL287" i="8"/>
  <c r="AL378" i="8"/>
  <c r="AM378" i="8" s="1"/>
  <c r="AN378" i="8" s="1"/>
  <c r="AL370" i="8"/>
  <c r="AL284" i="8"/>
  <c r="AL252" i="8"/>
  <c r="AL316" i="8"/>
  <c r="AL226" i="8"/>
  <c r="AL310" i="8"/>
  <c r="AL314" i="8"/>
  <c r="AL202" i="8"/>
  <c r="AM202" i="8" s="1"/>
  <c r="AN202" i="8" s="1"/>
  <c r="AL271" i="8"/>
  <c r="AL320" i="8"/>
  <c r="AL195" i="8"/>
  <c r="AL251" i="8"/>
  <c r="AL232" i="8"/>
  <c r="AL269" i="8"/>
  <c r="AL206" i="8"/>
  <c r="AL254" i="8"/>
  <c r="AM254" i="8" s="1"/>
  <c r="AN254" i="8" s="1"/>
  <c r="AL176" i="8"/>
  <c r="AL154" i="8"/>
  <c r="AL169" i="8"/>
  <c r="AL145" i="8"/>
  <c r="AL120" i="8"/>
  <c r="AL104" i="8"/>
  <c r="AL88" i="8"/>
  <c r="AL54" i="8"/>
  <c r="AM54" i="8" s="1"/>
  <c r="AL153" i="8"/>
  <c r="AL146" i="8"/>
  <c r="AL245" i="8"/>
  <c r="AL152" i="8"/>
  <c r="AL125" i="8"/>
  <c r="AL109" i="8"/>
  <c r="AL93" i="8"/>
  <c r="AL64" i="8"/>
  <c r="AL38" i="8"/>
  <c r="AL167" i="8"/>
  <c r="AL402" i="8"/>
  <c r="AL72" i="8"/>
  <c r="AL48" i="8"/>
  <c r="AL997" i="8"/>
  <c r="AL975" i="8"/>
  <c r="AL964" i="8"/>
  <c r="AL941" i="8"/>
  <c r="AL916" i="8"/>
  <c r="AL926" i="8"/>
  <c r="AL870" i="8"/>
  <c r="AL862" i="8"/>
  <c r="AL845" i="8"/>
  <c r="AL798" i="8"/>
  <c r="AL841" i="8"/>
  <c r="AL837" i="8"/>
  <c r="AL783" i="8"/>
  <c r="AL784" i="8"/>
  <c r="AL732" i="8"/>
  <c r="AL737" i="8"/>
  <c r="AL762" i="8"/>
  <c r="AL710" i="8"/>
  <c r="AL690" i="8"/>
  <c r="AL755" i="8"/>
  <c r="AL840" i="8"/>
  <c r="AL672" i="8"/>
  <c r="AL685" i="8"/>
  <c r="AL631" i="8"/>
  <c r="AL649" i="8"/>
  <c r="AL637" i="8"/>
  <c r="AL739" i="8"/>
  <c r="AL598" i="8"/>
  <c r="AL587" i="8"/>
  <c r="AL539" i="8"/>
  <c r="AL537" i="8"/>
  <c r="AL504" i="8"/>
  <c r="AL549" i="8"/>
  <c r="AL604" i="8"/>
  <c r="AL510" i="8"/>
  <c r="AL556" i="8"/>
  <c r="AL495" i="8"/>
  <c r="AL469" i="8"/>
  <c r="AL466" i="8"/>
  <c r="AL418" i="8"/>
  <c r="AL387" i="8"/>
  <c r="AL467" i="8"/>
  <c r="AL392" i="8"/>
  <c r="AM392" i="8" s="1"/>
  <c r="AN392" i="8" s="1"/>
  <c r="AL447" i="8"/>
  <c r="AL385" i="8"/>
  <c r="AL333" i="8"/>
  <c r="AL451" i="8"/>
  <c r="AL342" i="8"/>
  <c r="AL344" i="8"/>
  <c r="AL306" i="8"/>
  <c r="AL208" i="8"/>
  <c r="AM208" i="8" s="1"/>
  <c r="AN208" i="8" s="1"/>
  <c r="AL234" i="8"/>
  <c r="AL374" i="8"/>
  <c r="AL198" i="8"/>
  <c r="AL239" i="8"/>
  <c r="AL336" i="8"/>
  <c r="AL267" i="8"/>
  <c r="AL255" i="8"/>
  <c r="AL253" i="8"/>
  <c r="AM253" i="8" s="1"/>
  <c r="AN253" i="8" s="1"/>
  <c r="AL187" i="8"/>
  <c r="AL989" i="8"/>
  <c r="AL959" i="8"/>
  <c r="AL939" i="8"/>
  <c r="AL933" i="8"/>
  <c r="AL984" i="8"/>
  <c r="AL918" i="8"/>
  <c r="AL899" i="8"/>
  <c r="AL838" i="8"/>
  <c r="AL901" i="8"/>
  <c r="AL794" i="8"/>
  <c r="AL832" i="8"/>
  <c r="AL824" i="8"/>
  <c r="AL773" i="8"/>
  <c r="AL823" i="8"/>
  <c r="AL728" i="8"/>
  <c r="AL733" i="8"/>
  <c r="AL750" i="8"/>
  <c r="AL775" i="8"/>
  <c r="AL686" i="8"/>
  <c r="AL723" i="8"/>
  <c r="AL763" i="8"/>
  <c r="AL660" i="8"/>
  <c r="AL677" i="8"/>
  <c r="AM677" i="8" s="1"/>
  <c r="AN677" i="8" s="1"/>
  <c r="AL627" i="8"/>
  <c r="AL645" i="8"/>
  <c r="AL633" i="8"/>
  <c r="AL638" i="8"/>
  <c r="AL651" i="8"/>
  <c r="AL583" i="8"/>
  <c r="AL591" i="8"/>
  <c r="AL612" i="8"/>
  <c r="AL492" i="8"/>
  <c r="AL552" i="8"/>
  <c r="AL581" i="8"/>
  <c r="AL506" i="8"/>
  <c r="AL548" i="8"/>
  <c r="AL483" i="8"/>
  <c r="AL461" i="8"/>
  <c r="AL462" i="8"/>
  <c r="AL553" i="8"/>
  <c r="AL383" i="8"/>
  <c r="AL436" i="8"/>
  <c r="AL384" i="8"/>
  <c r="AL443" i="8"/>
  <c r="AL381" i="8"/>
  <c r="AL329" i="8"/>
  <c r="AL435" i="8"/>
  <c r="AL318" i="8"/>
  <c r="AL339" i="8"/>
  <c r="AL292" i="8"/>
  <c r="AL406" i="8"/>
  <c r="AL222" i="8"/>
  <c r="AL358" i="8"/>
  <c r="AL194" i="8"/>
  <c r="AK58" i="8"/>
  <c r="AK33" i="8"/>
  <c r="AK10" i="8"/>
  <c r="AK16" i="8"/>
  <c r="AK71" i="8"/>
  <c r="AK11" i="8"/>
  <c r="AK14" i="8"/>
  <c r="AK41" i="8"/>
  <c r="AK19" i="8"/>
  <c r="AM19" i="8" s="1"/>
  <c r="AN19" i="8" s="1"/>
  <c r="AK17" i="8"/>
  <c r="AK15" i="8"/>
  <c r="AK8" i="8"/>
  <c r="AK30" i="8"/>
  <c r="AK9" i="8"/>
  <c r="AK18" i="8"/>
  <c r="AK22" i="8"/>
  <c r="AK269" i="8"/>
  <c r="AM269" i="8" s="1"/>
  <c r="AN269" i="8" s="1"/>
  <c r="AK130" i="8"/>
  <c r="AK36" i="8"/>
  <c r="AK48" i="8"/>
  <c r="AK25" i="8"/>
  <c r="AK53" i="8"/>
  <c r="AK21" i="8"/>
  <c r="AK20" i="8"/>
  <c r="AK91" i="8"/>
  <c r="AK996" i="8"/>
  <c r="AK1005" i="8"/>
  <c r="AK1006" i="8"/>
  <c r="AK976" i="8"/>
  <c r="AK946" i="8"/>
  <c r="AK949" i="8"/>
  <c r="AK966" i="8"/>
  <c r="AK935" i="8"/>
  <c r="AK909" i="8"/>
  <c r="AK1001" i="8"/>
  <c r="AK928" i="8"/>
  <c r="AK934" i="8"/>
  <c r="AK951" i="8"/>
  <c r="AK883" i="8"/>
  <c r="AK887" i="8"/>
  <c r="AK896" i="8"/>
  <c r="AM896" i="8" s="1"/>
  <c r="AN896" i="8" s="1"/>
  <c r="AK932" i="8"/>
  <c r="AK828" i="8"/>
  <c r="AK831" i="8"/>
  <c r="AK856" i="8"/>
  <c r="AK865" i="8"/>
  <c r="AK872" i="8"/>
  <c r="AK841" i="8"/>
  <c r="AK877" i="8"/>
  <c r="AK824" i="8"/>
  <c r="AK779" i="8"/>
  <c r="AK788" i="8"/>
  <c r="AK817" i="8"/>
  <c r="AK790" i="8"/>
  <c r="AK744" i="8"/>
  <c r="AK712" i="8"/>
  <c r="AK753" i="8"/>
  <c r="AM753" i="8" s="1"/>
  <c r="AN753" i="8" s="1"/>
  <c r="AK721" i="8"/>
  <c r="AK771" i="8"/>
  <c r="AK742" i="8"/>
  <c r="AK763" i="8"/>
  <c r="AK731" i="8"/>
  <c r="AK685" i="8"/>
  <c r="AK690" i="8"/>
  <c r="AK658" i="8"/>
  <c r="AM658" i="8" s="1"/>
  <c r="AN658" i="8" s="1"/>
  <c r="AK704" i="8"/>
  <c r="AK715" i="8"/>
  <c r="AK634" i="8"/>
  <c r="AK647" i="8"/>
  <c r="AK627" i="8"/>
  <c r="AK595" i="8"/>
  <c r="AK675" i="8"/>
  <c r="AK688" i="8"/>
  <c r="AM688" i="8" s="1"/>
  <c r="AN688" i="8" s="1"/>
  <c r="AK610" i="8"/>
  <c r="AK578" i="8"/>
  <c r="AK546" i="8"/>
  <c r="AK621" i="8"/>
  <c r="AK575" i="8"/>
  <c r="AK588" i="8"/>
  <c r="AK556" i="8"/>
  <c r="AK593" i="8"/>
  <c r="AM593" i="8" s="1"/>
  <c r="AN593" i="8" s="1"/>
  <c r="AK561" i="8"/>
  <c r="AK551" i="8"/>
  <c r="AK537" i="8"/>
  <c r="AK512" i="8"/>
  <c r="AK480" i="8"/>
  <c r="AK540" i="8"/>
  <c r="AK509" i="8"/>
  <c r="AK489" i="8"/>
  <c r="AM489" i="8" s="1"/>
  <c r="AN489" i="8" s="1"/>
  <c r="AK452" i="8"/>
  <c r="AK478" i="8"/>
  <c r="AK490" i="8"/>
  <c r="AK441" i="8"/>
  <c r="AK470" i="8"/>
  <c r="AK458" i="8"/>
  <c r="AK451" i="8"/>
  <c r="AK407" i="8"/>
  <c r="AK375" i="8"/>
  <c r="AK439" i="8"/>
  <c r="AK408" i="8"/>
  <c r="AK376" i="8"/>
  <c r="AK344" i="8"/>
  <c r="AK312" i="8"/>
  <c r="AK522" i="8"/>
  <c r="AK413" i="8"/>
  <c r="AK381" i="8"/>
  <c r="AK402" i="8"/>
  <c r="AK366" i="8"/>
  <c r="AK298" i="8"/>
  <c r="AK373" i="8"/>
  <c r="AK342" i="8"/>
  <c r="AK287" i="8"/>
  <c r="AK323" i="8"/>
  <c r="AK221" i="8"/>
  <c r="AK337" i="8"/>
  <c r="AK280" i="8"/>
  <c r="AK248" i="8"/>
  <c r="AK311" i="8"/>
  <c r="AK253" i="8"/>
  <c r="AK202" i="8"/>
  <c r="AK258" i="8"/>
  <c r="AM258" i="8" s="1"/>
  <c r="AN258" i="8" s="1"/>
  <c r="AK228" i="8"/>
  <c r="AK246" i="8"/>
  <c r="AK232" i="8"/>
  <c r="AK184" i="8"/>
  <c r="AK142" i="8"/>
  <c r="AK236" i="8"/>
  <c r="AK177" i="8"/>
  <c r="AK160" i="8"/>
  <c r="AM160" i="8" s="1"/>
  <c r="AN160" i="8" s="1"/>
  <c r="AK152" i="8"/>
  <c r="AK147" i="8"/>
  <c r="AK123" i="8"/>
  <c r="AK107" i="8"/>
  <c r="AK231" i="8"/>
  <c r="AK175" i="8"/>
  <c r="AK281" i="8"/>
  <c r="AK133" i="8"/>
  <c r="AK114" i="8"/>
  <c r="AK98" i="8"/>
  <c r="AK81" i="8"/>
  <c r="AK249" i="8"/>
  <c r="AK79" i="8"/>
  <c r="AK28" i="8"/>
  <c r="AK38" i="8"/>
  <c r="AK69" i="8"/>
  <c r="AK46" i="8"/>
  <c r="AK47" i="8"/>
  <c r="AK975" i="8"/>
  <c r="AK987" i="8"/>
  <c r="AK970" i="8"/>
  <c r="AK954" i="8"/>
  <c r="AK993" i="8"/>
  <c r="AK959" i="8"/>
  <c r="AM959" i="8" s="1"/>
  <c r="AN959" i="8" s="1"/>
  <c r="AK953" i="8"/>
  <c r="AK910" i="8"/>
  <c r="AK942" i="8"/>
  <c r="AK891" i="8"/>
  <c r="AK895" i="8"/>
  <c r="AK875" i="8"/>
  <c r="AK871" i="8"/>
  <c r="AK859" i="8"/>
  <c r="AK860" i="8"/>
  <c r="AK855" i="8"/>
  <c r="AK881" i="8"/>
  <c r="AK893" i="8"/>
  <c r="AK889" i="8"/>
  <c r="AK818" i="8"/>
  <c r="AK837" i="8"/>
  <c r="AK805" i="8"/>
  <c r="AK777" i="8"/>
  <c r="AK787" i="8"/>
  <c r="AK820" i="8"/>
  <c r="AK740" i="8"/>
  <c r="AK776" i="8"/>
  <c r="AK741" i="8"/>
  <c r="AK705" i="8"/>
  <c r="AK754" i="8"/>
  <c r="AK784" i="8"/>
  <c r="AK735" i="8"/>
  <c r="AK681" i="8"/>
  <c r="AK682" i="8"/>
  <c r="AK646" i="8"/>
  <c r="AK687" i="8"/>
  <c r="AK660" i="8"/>
  <c r="AK676" i="8"/>
  <c r="AK631" i="8"/>
  <c r="AK680" i="8"/>
  <c r="AK640" i="8"/>
  <c r="AK656" i="8"/>
  <c r="AK625" i="8"/>
  <c r="AK558" i="8"/>
  <c r="AK592" i="8"/>
  <c r="AK579" i="8"/>
  <c r="AM579" i="8" s="1"/>
  <c r="AK584" i="8"/>
  <c r="AK548" i="8"/>
  <c r="AK581" i="8"/>
  <c r="AK545" i="8"/>
  <c r="AK523" i="8"/>
  <c r="AK520" i="8"/>
  <c r="AK484" i="8"/>
  <c r="AK539" i="8"/>
  <c r="AK501" i="8"/>
  <c r="AK498" i="8"/>
  <c r="AK436" i="8"/>
  <c r="AK502" i="8"/>
  <c r="AK449" i="8"/>
  <c r="AK479" i="8"/>
  <c r="AK507" i="8"/>
  <c r="AK423" i="8"/>
  <c r="AM423" i="8" s="1"/>
  <c r="AN423" i="8" s="1"/>
  <c r="AK395" i="8"/>
  <c r="AK359" i="8"/>
  <c r="AK455" i="8"/>
  <c r="AK384" i="8"/>
  <c r="AK348" i="8"/>
  <c r="AK308" i="8"/>
  <c r="AK494" i="8"/>
  <c r="AK401" i="8"/>
  <c r="AM401" i="8" s="1"/>
  <c r="AN401" i="8" s="1"/>
  <c r="AK417" i="8"/>
  <c r="AK382" i="8"/>
  <c r="AK314" i="8"/>
  <c r="AK270" i="8"/>
  <c r="AK334" i="8"/>
  <c r="AK279" i="8"/>
  <c r="AK241" i="8"/>
  <c r="AK370" i="8"/>
  <c r="AK292" i="8"/>
  <c r="AK256" i="8"/>
  <c r="AK327" i="8"/>
  <c r="AK235" i="8"/>
  <c r="AK194" i="8"/>
  <c r="AK238" i="8"/>
  <c r="AK310" i="8"/>
  <c r="AK211" i="8"/>
  <c r="AK192" i="8"/>
  <c r="AK144" i="8"/>
  <c r="AK220" i="8"/>
  <c r="AK169" i="8"/>
  <c r="AK157" i="8"/>
  <c r="AK215" i="8"/>
  <c r="AK129" i="8"/>
  <c r="AK111" i="8"/>
  <c r="AK250" i="8"/>
  <c r="AK70" i="8"/>
  <c r="AK209" i="8"/>
  <c r="AK124" i="8"/>
  <c r="AK106" i="8"/>
  <c r="AK88" i="8"/>
  <c r="AK40" i="8"/>
  <c r="AK89" i="8"/>
  <c r="AK178" i="8"/>
  <c r="AK349" i="8"/>
  <c r="AK29" i="8"/>
  <c r="AK72" i="8"/>
  <c r="AK1002" i="8"/>
  <c r="AK971" i="8"/>
  <c r="AK964" i="8"/>
  <c r="AK978" i="8"/>
  <c r="AK936" i="8"/>
  <c r="AK980" i="8"/>
  <c r="AK918" i="8"/>
  <c r="AK915" i="8"/>
  <c r="AK922" i="8"/>
  <c r="AK919" i="8"/>
  <c r="AK876" i="8"/>
  <c r="AK950" i="8"/>
  <c r="AK897" i="8"/>
  <c r="AK863" i="8"/>
  <c r="AK864" i="8"/>
  <c r="AK822" i="8"/>
  <c r="AK823" i="8"/>
  <c r="AK800" i="8"/>
  <c r="AK816" i="8"/>
  <c r="AK783" i="8"/>
  <c r="AM783" i="8" s="1"/>
  <c r="AN783" i="8" s="1"/>
  <c r="AK792" i="8"/>
  <c r="AK830" i="8"/>
  <c r="AK732" i="8"/>
  <c r="AK765" i="8"/>
  <c r="AK725" i="8"/>
  <c r="AK766" i="8"/>
  <c r="AK726" i="8"/>
  <c r="AK739" i="8"/>
  <c r="AM739" i="8" s="1"/>
  <c r="AN739" i="8" s="1"/>
  <c r="AK677" i="8"/>
  <c r="AK674" i="8"/>
  <c r="AK711" i="8"/>
  <c r="AK706" i="8"/>
  <c r="AK622" i="8"/>
  <c r="AK639" i="8"/>
  <c r="AK599" i="8"/>
  <c r="AK636" i="8"/>
  <c r="AM636" i="8" s="1"/>
  <c r="AK643" i="8"/>
  <c r="AK582" i="8"/>
  <c r="AK538" i="8"/>
  <c r="AK600" i="8"/>
  <c r="AK633" i="8"/>
  <c r="AK552" i="8"/>
  <c r="AK577" i="8"/>
  <c r="AK609" i="8"/>
  <c r="AK671" i="8"/>
  <c r="AK500" i="8"/>
  <c r="AK541" i="8"/>
  <c r="AK513" i="8"/>
  <c r="AK518" i="8"/>
  <c r="AK432" i="8"/>
  <c r="AK493" i="8"/>
  <c r="AK433" i="8"/>
  <c r="AK482" i="8"/>
  <c r="AK467" i="8"/>
  <c r="AK403" i="8"/>
  <c r="AK363" i="8"/>
  <c r="AK416" i="8"/>
  <c r="AK372" i="8"/>
  <c r="AK332" i="8"/>
  <c r="AK454" i="8"/>
  <c r="AM454" i="8" s="1"/>
  <c r="AN454" i="8" s="1"/>
  <c r="AK420" i="8"/>
  <c r="AK424" i="8"/>
  <c r="AK386" i="8"/>
  <c r="AK313" i="8"/>
  <c r="AK357" i="8"/>
  <c r="AK317" i="8"/>
  <c r="AK345" i="8"/>
  <c r="AK217" i="8"/>
  <c r="AK306" i="8"/>
  <c r="AK260" i="8"/>
  <c r="AK331" i="8"/>
  <c r="AK219" i="8"/>
  <c r="AK285" i="8"/>
  <c r="AK244" i="8"/>
  <c r="AK242" i="8"/>
  <c r="AK200" i="8"/>
  <c r="AK146" i="8"/>
  <c r="AK201" i="8"/>
  <c r="AK164" i="8"/>
  <c r="AK154" i="8"/>
  <c r="AK143" i="8"/>
  <c r="AK117" i="8"/>
  <c r="AK97" i="8"/>
  <c r="AK170" i="8"/>
  <c r="AM170" i="8" s="1"/>
  <c r="AN170" i="8" s="1"/>
  <c r="AK174" i="8"/>
  <c r="AK120" i="8"/>
  <c r="AK100" i="8"/>
  <c r="AK73" i="8"/>
  <c r="AK183" i="8"/>
  <c r="AK64" i="8"/>
  <c r="AK31" i="8"/>
  <c r="AK23" i="8"/>
  <c r="AK62" i="8"/>
  <c r="AK994" i="8"/>
  <c r="AK990" i="8"/>
  <c r="AK967" i="8"/>
  <c r="AK984" i="8"/>
  <c r="AK956" i="8"/>
  <c r="AK931" i="8"/>
  <c r="AK937" i="8"/>
  <c r="AK908" i="8"/>
  <c r="AK911" i="8"/>
  <c r="AK879" i="8"/>
  <c r="AK843" i="8"/>
  <c r="AK898" i="8"/>
  <c r="AK850" i="8"/>
  <c r="AK826" i="8"/>
  <c r="AK815" i="8"/>
  <c r="AM815" i="8" s="1"/>
  <c r="AN815" i="8" s="1"/>
  <c r="AK862" i="8"/>
  <c r="AK811" i="8"/>
  <c r="AK785" i="8"/>
  <c r="AK780" i="8"/>
  <c r="AK748" i="8"/>
  <c r="AK799" i="8"/>
  <c r="AK717" i="8"/>
  <c r="AK758" i="8"/>
  <c r="AM758" i="8" s="1"/>
  <c r="AN758" i="8" s="1"/>
  <c r="AK759" i="8"/>
  <c r="AK701" i="8"/>
  <c r="AK694" i="8"/>
  <c r="AK775" i="8"/>
  <c r="AK710" i="8"/>
  <c r="AK700" i="8"/>
  <c r="AK623" i="8"/>
  <c r="AK664" i="8"/>
  <c r="AK696" i="8"/>
  <c r="AK641" i="8"/>
  <c r="AK550" i="8"/>
  <c r="AK608" i="8"/>
  <c r="AK620" i="8"/>
  <c r="AK629" i="8"/>
  <c r="AK565" i="8"/>
  <c r="AK531" i="8"/>
  <c r="AK516" i="8"/>
  <c r="AK468" i="8"/>
  <c r="AK517" i="8"/>
  <c r="AK475" i="8"/>
  <c r="AK481" i="8"/>
  <c r="AK461" i="8"/>
  <c r="AK514" i="8"/>
  <c r="AK483" i="8"/>
  <c r="AM483" i="8" s="1"/>
  <c r="AK415" i="8"/>
  <c r="AK367" i="8"/>
  <c r="AK412" i="8"/>
  <c r="AK364" i="8"/>
  <c r="AK320" i="8"/>
  <c r="AK473" i="8"/>
  <c r="AK389" i="8"/>
  <c r="AK394" i="8"/>
  <c r="AK329" i="8"/>
  <c r="AK335" i="8"/>
  <c r="AK301" i="8"/>
  <c r="AK247" i="8"/>
  <c r="AK354" i="8"/>
  <c r="AK272" i="8"/>
  <c r="AK347" i="8"/>
  <c r="AK234" i="8"/>
  <c r="AK277" i="8"/>
  <c r="AK989" i="8"/>
  <c r="AK1000" i="8"/>
  <c r="AK985" i="8"/>
  <c r="AK944" i="8"/>
  <c r="AK968" i="8"/>
  <c r="AK921" i="8"/>
  <c r="AK920" i="8"/>
  <c r="AM920" i="8" s="1"/>
  <c r="AN920" i="8" s="1"/>
  <c r="AK939" i="8"/>
  <c r="AK867" i="8"/>
  <c r="AK890" i="8"/>
  <c r="AK912" i="8"/>
  <c r="AK847" i="8"/>
  <c r="AK870" i="8"/>
  <c r="AK806" i="8"/>
  <c r="AK832" i="8"/>
  <c r="AK861" i="8"/>
  <c r="AK794" i="8"/>
  <c r="AK778" i="8"/>
  <c r="AK774" i="8"/>
  <c r="AK724" i="8"/>
  <c r="AK749" i="8"/>
  <c r="AK782" i="8"/>
  <c r="AK738" i="8"/>
  <c r="AK747" i="8"/>
  <c r="AK689" i="8"/>
  <c r="AK670" i="8"/>
  <c r="AK699" i="8"/>
  <c r="AK663" i="8"/>
  <c r="AK661" i="8"/>
  <c r="AK611" i="8"/>
  <c r="AK703" i="8"/>
  <c r="AK644" i="8"/>
  <c r="AK574" i="8"/>
  <c r="AK605" i="8"/>
  <c r="AK571" i="8"/>
  <c r="AK572" i="8"/>
  <c r="AK596" i="8"/>
  <c r="AK549" i="8"/>
  <c r="AK515" i="8"/>
  <c r="AM515" i="8" s="1"/>
  <c r="AN515" i="8" s="1"/>
  <c r="AK496" i="8"/>
  <c r="AK547" i="8"/>
  <c r="AK567" i="8"/>
  <c r="AK456" i="8"/>
  <c r="AK510" i="8"/>
  <c r="AK445" i="8"/>
  <c r="AK485" i="8"/>
  <c r="AK463" i="8"/>
  <c r="AM463" i="8" s="1"/>
  <c r="AN463" i="8" s="1"/>
  <c r="AK391" i="8"/>
  <c r="AK459" i="8"/>
  <c r="AK396" i="8"/>
  <c r="AK352" i="8"/>
  <c r="AK300" i="8"/>
  <c r="AK438" i="8"/>
  <c r="AK419" i="8"/>
  <c r="AK374" i="8"/>
  <c r="AM374" i="8" s="1"/>
  <c r="AN374" i="8" s="1"/>
  <c r="AK286" i="8"/>
  <c r="AK377" i="8"/>
  <c r="AK275" i="8"/>
  <c r="AK229" i="8"/>
  <c r="AK321" i="8"/>
  <c r="AK252" i="8"/>
  <c r="AK299" i="8"/>
  <c r="AK224" i="8"/>
  <c r="AM224" i="8" s="1"/>
  <c r="AK1004" i="8"/>
  <c r="AK1003" i="8"/>
  <c r="AK963" i="8"/>
  <c r="AK981" i="8"/>
  <c r="AK945" i="8"/>
  <c r="AK938" i="8"/>
  <c r="AK913" i="8"/>
  <c r="AK916" i="8"/>
  <c r="AK903" i="8"/>
  <c r="AK927" i="8"/>
  <c r="AK882" i="8"/>
  <c r="AK873" i="8"/>
  <c r="AK839" i="8"/>
  <c r="AK838" i="8"/>
  <c r="AK802" i="8"/>
  <c r="AK812" i="8"/>
  <c r="AK857" i="8"/>
  <c r="AK789" i="8"/>
  <c r="AK845" i="8"/>
  <c r="AK764" i="8"/>
  <c r="AK720" i="8"/>
  <c r="AK745" i="8"/>
  <c r="AK772" i="8"/>
  <c r="AK734" i="8"/>
  <c r="AK743" i="8"/>
  <c r="AK796" i="8"/>
  <c r="AK666" i="8"/>
  <c r="AK695" i="8"/>
  <c r="AK642" i="8"/>
  <c r="AK655" i="8"/>
  <c r="AK607" i="8"/>
  <c r="AK653" i="8"/>
  <c r="AK657" i="8"/>
  <c r="AK570" i="8"/>
  <c r="AK597" i="8"/>
  <c r="AK614" i="8"/>
  <c r="AK568" i="8"/>
  <c r="AK589" i="8"/>
  <c r="AK668" i="8"/>
  <c r="AK536" i="8"/>
  <c r="AK492" i="8"/>
  <c r="AK533" i="8"/>
  <c r="AK563" i="8"/>
  <c r="AK448" i="8"/>
  <c r="AK503" i="8"/>
  <c r="AK437" i="8"/>
  <c r="AK471" i="8"/>
  <c r="AK442" i="8"/>
  <c r="AK387" i="8"/>
  <c r="AK434" i="8"/>
  <c r="AK392" i="8"/>
  <c r="AK340" i="8"/>
  <c r="AK296" i="8"/>
  <c r="AK409" i="8"/>
  <c r="AK414" i="8"/>
  <c r="AK358" i="8"/>
  <c r="AK282" i="8"/>
  <c r="AK343" i="8"/>
  <c r="AK271" i="8"/>
  <c r="AK225" i="8"/>
  <c r="AK305" i="8"/>
  <c r="AK208" i="8"/>
  <c r="AK294" i="8"/>
  <c r="AK205" i="8"/>
  <c r="AM205" i="8" s="1"/>
  <c r="AN205" i="8" s="1"/>
  <c r="AK223" i="8"/>
  <c r="AK251" i="8"/>
  <c r="AK204" i="8"/>
  <c r="AK140" i="8"/>
  <c r="AK193" i="8"/>
  <c r="AK161" i="8"/>
  <c r="AK265" i="8"/>
  <c r="AK125" i="8"/>
  <c r="AK101" i="8"/>
  <c r="AK187" i="8"/>
  <c r="AK151" i="8"/>
  <c r="AK116" i="8"/>
  <c r="AK92" i="8"/>
  <c r="AK179" i="8"/>
  <c r="AK44" i="8"/>
  <c r="AK45" i="8"/>
  <c r="AK39" i="8"/>
  <c r="AK52" i="8"/>
  <c r="AK983" i="8"/>
  <c r="AK998" i="8"/>
  <c r="AK969" i="8"/>
  <c r="AK957" i="8"/>
  <c r="AK940" i="8"/>
  <c r="AK917" i="8"/>
  <c r="AK941" i="8"/>
  <c r="AK960" i="8"/>
  <c r="AK901" i="8"/>
  <c r="AK894" i="8"/>
  <c r="AK851" i="8"/>
  <c r="AK836" i="8"/>
  <c r="AK858" i="8"/>
  <c r="AK819" i="8"/>
  <c r="AK825" i="8"/>
  <c r="AK886" i="8"/>
  <c r="AK809" i="8"/>
  <c r="AK769" i="8"/>
  <c r="AK786" i="8"/>
  <c r="AK752" i="8"/>
  <c r="AK768" i="8"/>
  <c r="AK729" i="8"/>
  <c r="AM729" i="8" s="1"/>
  <c r="AN729" i="8" s="1"/>
  <c r="AK762" i="8"/>
  <c r="AK767" i="8"/>
  <c r="AK714" i="8"/>
  <c r="AK698" i="8"/>
  <c r="AK650" i="8"/>
  <c r="AK679" i="8"/>
  <c r="AK626" i="8"/>
  <c r="AK635" i="8"/>
  <c r="AK667" i="8"/>
  <c r="AK624" i="8"/>
  <c r="AK594" i="8"/>
  <c r="AK554" i="8"/>
  <c r="AK616" i="8"/>
  <c r="AK591" i="8"/>
  <c r="AK544" i="8"/>
  <c r="AK569" i="8"/>
  <c r="AM569" i="8" s="1"/>
  <c r="AN569" i="8" s="1"/>
  <c r="AK535" i="8"/>
  <c r="AK524" i="8"/>
  <c r="AK472" i="8"/>
  <c r="AK521" i="8"/>
  <c r="AK486" i="8"/>
  <c r="AK487" i="8"/>
  <c r="AK465" i="8"/>
  <c r="AK421" i="8"/>
  <c r="AK506" i="8"/>
  <c r="AK428" i="8"/>
  <c r="AK371" i="8"/>
  <c r="AK418" i="8"/>
  <c r="AK368" i="8"/>
  <c r="AK324" i="8"/>
  <c r="AK497" i="8"/>
  <c r="AK393" i="8"/>
  <c r="AM393" i="8" s="1"/>
  <c r="AK398" i="8"/>
  <c r="AK330" i="8"/>
  <c r="AK365" i="8"/>
  <c r="AK302" i="8"/>
  <c r="AK307" i="8"/>
  <c r="AK362" i="8"/>
  <c r="AK276" i="8"/>
  <c r="AK353" i="8"/>
  <c r="AK254" i="8"/>
  <c r="AK293" i="8"/>
  <c r="AK997" i="8"/>
  <c r="AK992" i="8"/>
  <c r="AK943" i="8"/>
  <c r="AK923" i="8"/>
  <c r="AK904" i="8"/>
  <c r="AK827" i="8"/>
  <c r="AM827" i="8" s="1"/>
  <c r="AN827" i="8" s="1"/>
  <c r="AK848" i="8"/>
  <c r="AK849" i="8"/>
  <c r="AK795" i="8"/>
  <c r="AK840" i="8"/>
  <c r="AK757" i="8"/>
  <c r="AK746" i="8"/>
  <c r="AK693" i="8"/>
  <c r="AK707" i="8"/>
  <c r="AM707" i="8" s="1"/>
  <c r="AN707" i="8" s="1"/>
  <c r="AK672" i="8"/>
  <c r="AK645" i="8"/>
  <c r="AK586" i="8"/>
  <c r="AK583" i="8"/>
  <c r="AK604" i="8"/>
  <c r="AK519" i="8"/>
  <c r="AK555" i="8"/>
  <c r="AK460" i="8"/>
  <c r="AK453" i="8"/>
  <c r="AK474" i="8"/>
  <c r="AK351" i="8"/>
  <c r="AK356" i="8"/>
  <c r="AK443" i="8"/>
  <c r="AK378" i="8"/>
  <c r="AK303" i="8"/>
  <c r="AK233" i="8"/>
  <c r="AK264" i="8"/>
  <c r="AK240" i="8"/>
  <c r="AK212" i="8"/>
  <c r="AK326" i="8"/>
  <c r="AK172" i="8"/>
  <c r="AK245" i="8"/>
  <c r="AK162" i="8"/>
  <c r="AK186" i="8"/>
  <c r="AK119" i="8"/>
  <c r="AK171" i="8"/>
  <c r="AK43" i="8"/>
  <c r="AK126" i="8"/>
  <c r="AK96" i="8"/>
  <c r="AK54" i="8"/>
  <c r="AK87" i="8"/>
  <c r="AK82" i="8"/>
  <c r="AK74" i="8"/>
  <c r="AK13" i="8"/>
  <c r="AK982" i="8"/>
  <c r="AK958" i="8"/>
  <c r="AK926" i="8"/>
  <c r="AK900" i="8"/>
  <c r="AK933" i="8"/>
  <c r="AK874" i="8"/>
  <c r="AM874" i="8" s="1"/>
  <c r="AN874" i="8" s="1"/>
  <c r="AK814" i="8"/>
  <c r="AK842" i="8"/>
  <c r="AK807" i="8"/>
  <c r="AK736" i="8"/>
  <c r="AK713" i="8"/>
  <c r="AK755" i="8"/>
  <c r="AK686" i="8"/>
  <c r="AK684" i="8"/>
  <c r="AK619" i="8"/>
  <c r="AK665" i="8"/>
  <c r="AK542" i="8"/>
  <c r="AK580" i="8"/>
  <c r="AK557" i="8"/>
  <c r="AK508" i="8"/>
  <c r="AK505" i="8"/>
  <c r="AK526" i="8"/>
  <c r="AK534" i="8"/>
  <c r="AK411" i="8"/>
  <c r="AK404" i="8"/>
  <c r="AK316" i="8"/>
  <c r="AK385" i="8"/>
  <c r="AK297" i="8"/>
  <c r="AK291" i="8"/>
  <c r="AK338" i="8"/>
  <c r="AK346" i="8"/>
  <c r="AK263" i="8"/>
  <c r="AK262" i="8"/>
  <c r="AK210" i="8"/>
  <c r="AK138" i="8"/>
  <c r="AK185" i="8"/>
  <c r="AK156" i="8"/>
  <c r="AK139" i="8"/>
  <c r="AK109" i="8"/>
  <c r="AK195" i="8"/>
  <c r="AK255" i="8"/>
  <c r="AK112" i="8"/>
  <c r="AK86" i="8"/>
  <c r="AK190" i="8"/>
  <c r="AK85" i="8"/>
  <c r="AK34" i="8"/>
  <c r="AK76" i="8"/>
  <c r="AK974" i="8"/>
  <c r="AK947" i="8"/>
  <c r="AK948" i="8"/>
  <c r="AK892" i="8"/>
  <c r="AK902" i="8"/>
  <c r="AK869" i="8"/>
  <c r="AK810" i="8"/>
  <c r="AM810" i="8" s="1"/>
  <c r="AN810" i="8" s="1"/>
  <c r="AK821" i="8"/>
  <c r="AK793" i="8"/>
  <c r="AK728" i="8"/>
  <c r="AK709" i="8"/>
  <c r="AK751" i="8"/>
  <c r="AK678" i="8"/>
  <c r="AK669" i="8"/>
  <c r="AK615" i="8"/>
  <c r="AK659" i="8"/>
  <c r="AK613" i="8"/>
  <c r="AK576" i="8"/>
  <c r="AK553" i="8"/>
  <c r="AK504" i="8"/>
  <c r="AK617" i="8"/>
  <c r="AK511" i="8"/>
  <c r="AK491" i="8"/>
  <c r="AK399" i="8"/>
  <c r="AK400" i="8"/>
  <c r="AK304" i="8"/>
  <c r="AK435" i="8"/>
  <c r="AK290" i="8"/>
  <c r="AK283" i="8"/>
  <c r="AK322" i="8"/>
  <c r="AK315" i="8"/>
  <c r="AM315" i="8" s="1"/>
  <c r="AN315" i="8" s="1"/>
  <c r="AK257" i="8"/>
  <c r="AK261" i="8"/>
  <c r="AK196" i="8"/>
  <c r="AK136" i="8"/>
  <c r="AK181" i="8"/>
  <c r="AK155" i="8"/>
  <c r="AK135" i="8"/>
  <c r="AK105" i="8"/>
  <c r="AM105" i="8" s="1"/>
  <c r="AK191" i="8"/>
  <c r="AK145" i="8"/>
  <c r="AK110" i="8"/>
  <c r="AK84" i="8"/>
  <c r="AK167" i="8"/>
  <c r="AK83" i="8"/>
  <c r="AK26" i="8"/>
  <c r="AK68" i="8"/>
  <c r="AK986" i="8"/>
  <c r="AK962" i="8"/>
  <c r="AK952" i="8"/>
  <c r="AK929" i="8"/>
  <c r="AK905" i="8"/>
  <c r="AK835" i="8"/>
  <c r="AK885" i="8"/>
  <c r="AK853" i="8"/>
  <c r="AK803" i="8"/>
  <c r="AK846" i="8"/>
  <c r="AK761" i="8"/>
  <c r="AK750" i="8"/>
  <c r="AK697" i="8"/>
  <c r="AK718" i="8"/>
  <c r="AK692" i="8"/>
  <c r="AK649" i="8"/>
  <c r="AK590" i="8"/>
  <c r="AK587" i="8"/>
  <c r="AK612" i="8"/>
  <c r="AK527" i="8"/>
  <c r="AK601" i="8"/>
  <c r="AK464" i="8"/>
  <c r="AK457" i="8"/>
  <c r="AK477" i="8"/>
  <c r="AM477" i="8" s="1"/>
  <c r="AK355" i="8"/>
  <c r="AK360" i="8"/>
  <c r="AK447" i="8"/>
  <c r="AK390" i="8"/>
  <c r="AK319" i="8"/>
  <c r="AK237" i="8"/>
  <c r="AK268" i="8"/>
  <c r="AK218" i="8"/>
  <c r="AK325" i="8"/>
  <c r="AK226" i="8"/>
  <c r="AK176" i="8"/>
  <c r="AK295" i="8"/>
  <c r="AK163" i="8"/>
  <c r="AK289" i="8"/>
  <c r="AK121" i="8"/>
  <c r="AK95" i="8"/>
  <c r="AM95" i="8" s="1"/>
  <c r="AN95" i="8" s="1"/>
  <c r="AK49" i="8"/>
  <c r="AK128" i="8"/>
  <c r="AK102" i="8"/>
  <c r="AK60" i="8"/>
  <c r="AK61" i="8"/>
  <c r="AK42" i="8"/>
  <c r="AK75" i="8"/>
  <c r="AK977" i="8"/>
  <c r="AM977" i="8" s="1"/>
  <c r="AN977" i="8" s="1"/>
  <c r="AK924" i="8"/>
  <c r="AK880" i="8"/>
  <c r="AK854" i="8"/>
  <c r="AK797" i="8"/>
  <c r="AK770" i="8"/>
  <c r="AK654" i="8"/>
  <c r="AK673" i="8"/>
  <c r="AK618" i="8"/>
  <c r="AM618" i="8" s="1"/>
  <c r="AN618" i="8" s="1"/>
  <c r="AK543" i="8"/>
  <c r="AK495" i="8"/>
  <c r="AK462" i="8"/>
  <c r="AK380" i="8"/>
  <c r="AK406" i="8"/>
  <c r="AK339" i="8"/>
  <c r="AK259" i="8"/>
  <c r="AK227" i="8"/>
  <c r="AK132" i="8"/>
  <c r="AK148" i="8"/>
  <c r="AK99" i="8"/>
  <c r="AK137" i="8"/>
  <c r="AK67" i="8"/>
  <c r="AK50" i="8"/>
  <c r="AK24" i="8"/>
  <c r="AK973" i="8"/>
  <c r="AK907" i="8"/>
  <c r="AK852" i="8"/>
  <c r="AK808" i="8"/>
  <c r="AK760" i="8"/>
  <c r="AK730" i="8"/>
  <c r="AK691" i="8"/>
  <c r="AK632" i="8"/>
  <c r="AK606" i="8"/>
  <c r="AK532" i="8"/>
  <c r="AK444" i="8"/>
  <c r="AK422" i="8"/>
  <c r="AK336" i="8"/>
  <c r="AK350" i="8"/>
  <c r="AK213" i="8"/>
  <c r="AK198" i="8"/>
  <c r="AK267" i="8"/>
  <c r="AK197" i="8"/>
  <c r="AK182" i="8"/>
  <c r="AK150" i="8"/>
  <c r="AK122" i="8"/>
  <c r="AK230" i="8"/>
  <c r="AK56" i="8"/>
  <c r="AE34" i="3"/>
  <c r="AD34" i="3"/>
  <c r="AL183" i="8"/>
  <c r="AL66" i="8"/>
  <c r="AL59" i="8"/>
  <c r="AL91" i="8"/>
  <c r="AL119" i="8"/>
  <c r="AL166" i="8"/>
  <c r="AL138" i="8"/>
  <c r="AL173" i="8"/>
  <c r="AM173" i="8" s="1"/>
  <c r="AN173" i="8" s="1"/>
  <c r="AL86" i="8"/>
  <c r="AL114" i="8"/>
  <c r="AL151" i="8"/>
  <c r="AL140" i="8"/>
  <c r="AL219" i="8"/>
  <c r="AL249" i="8"/>
  <c r="AL207" i="8"/>
  <c r="AL203" i="8"/>
  <c r="AL263" i="8"/>
  <c r="AL298" i="8"/>
  <c r="AL238" i="8"/>
  <c r="AL264" i="8"/>
  <c r="AL312" i="8"/>
  <c r="AL303" i="8"/>
  <c r="AL301" i="8"/>
  <c r="AL365" i="8"/>
  <c r="AL463" i="8"/>
  <c r="AL412" i="8"/>
  <c r="AL371" i="8"/>
  <c r="AL426" i="8"/>
  <c r="AL437" i="8"/>
  <c r="AL475" i="8"/>
  <c r="AL565" i="8"/>
  <c r="AL526" i="8"/>
  <c r="AL529" i="8"/>
  <c r="AL508" i="8"/>
  <c r="AL564" i="8"/>
  <c r="AL571" i="8"/>
  <c r="AL602" i="8"/>
  <c r="AL605" i="8"/>
  <c r="AL628" i="8"/>
  <c r="AL655" i="8"/>
  <c r="AL727" i="8"/>
  <c r="AL703" i="8"/>
  <c r="AL650" i="8"/>
  <c r="AL735" i="8"/>
  <c r="AL742" i="8"/>
  <c r="AL741" i="8"/>
  <c r="AL748" i="8"/>
  <c r="AL793" i="8"/>
  <c r="AL848" i="8"/>
  <c r="AL860" i="8"/>
  <c r="AL893" i="8"/>
  <c r="AL872" i="8"/>
  <c r="AL904" i="8"/>
  <c r="AL932" i="8"/>
  <c r="AL938" i="8"/>
  <c r="AL957" i="8"/>
  <c r="AM957" i="8" s="1"/>
  <c r="AN957" i="8" s="1"/>
  <c r="AL1006" i="8"/>
  <c r="AK12" i="8"/>
  <c r="AK51" i="8"/>
  <c r="AK90" i="8"/>
  <c r="AK63" i="8"/>
  <c r="AK166" i="8"/>
  <c r="AK149" i="8"/>
  <c r="AK222" i="8"/>
  <c r="AK207" i="8"/>
  <c r="AK397" i="8"/>
  <c r="AK379" i="8"/>
  <c r="AK440" i="8"/>
  <c r="AK573" i="8"/>
  <c r="AK602" i="8"/>
  <c r="AK683" i="8"/>
  <c r="AK733" i="8"/>
  <c r="AM733" i="8" s="1"/>
  <c r="AN733" i="8" s="1"/>
  <c r="AK813" i="8"/>
  <c r="AK844" i="8"/>
  <c r="AK925" i="8"/>
  <c r="AK991" i="8"/>
  <c r="AJ36" i="8"/>
  <c r="AJ143" i="8"/>
  <c r="AJ333" i="8"/>
  <c r="AJ456" i="8"/>
  <c r="AJ648" i="8"/>
  <c r="AJ789" i="8"/>
  <c r="AI384" i="8"/>
  <c r="AI812" i="8"/>
  <c r="AI388" i="8"/>
  <c r="AI848" i="8"/>
  <c r="AL12" i="8"/>
  <c r="AL58" i="8"/>
  <c r="AL46" i="8"/>
  <c r="AL51" i="8"/>
  <c r="AL177" i="8"/>
  <c r="AL103" i="8"/>
  <c r="AL129" i="8"/>
  <c r="AL201" i="8"/>
  <c r="AL192" i="8"/>
  <c r="AL40" i="8"/>
  <c r="AL98" i="8"/>
  <c r="AL124" i="8"/>
  <c r="AL220" i="8"/>
  <c r="AL157" i="8"/>
  <c r="AL273" i="8"/>
  <c r="AL289" i="8"/>
  <c r="AL246" i="8"/>
  <c r="AL233" i="8"/>
  <c r="AL190" i="8"/>
  <c r="AL424" i="8"/>
  <c r="AL311" i="8"/>
  <c r="AL280" i="8"/>
  <c r="AL417" i="8"/>
  <c r="AL340" i="8"/>
  <c r="AL321" i="8"/>
  <c r="AL397" i="8"/>
  <c r="AL364" i="8"/>
  <c r="AL427" i="8"/>
  <c r="AL403" i="8"/>
  <c r="AL446" i="8"/>
  <c r="AL457" i="8"/>
  <c r="AL507" i="8"/>
  <c r="AL486" i="8"/>
  <c r="AL569" i="8"/>
  <c r="AL561" i="8"/>
  <c r="AL524" i="8"/>
  <c r="AL580" i="8"/>
  <c r="AL592" i="8"/>
  <c r="AL622" i="8"/>
  <c r="AL625" i="8"/>
  <c r="AL595" i="8"/>
  <c r="AL657" i="8"/>
  <c r="AL656" i="8"/>
  <c r="AL687" i="8"/>
  <c r="AL670" i="8"/>
  <c r="AL820" i="8"/>
  <c r="AL772" i="8"/>
  <c r="AL768" i="8"/>
  <c r="AL811" i="8"/>
  <c r="AL819" i="8"/>
  <c r="AL788" i="8"/>
  <c r="AL909" i="8"/>
  <c r="AL850" i="8"/>
  <c r="AL885" i="8"/>
  <c r="AL895" i="8"/>
  <c r="AL921" i="8"/>
  <c r="AL956" i="8"/>
  <c r="AL987" i="8"/>
  <c r="AM987" i="8" s="1"/>
  <c r="AN987" i="8" s="1"/>
  <c r="AL994" i="8"/>
  <c r="AK27" i="8"/>
  <c r="AK80" i="8"/>
  <c r="AK108" i="8"/>
  <c r="AK103" i="8"/>
  <c r="AK159" i="8"/>
  <c r="AK188" i="8"/>
  <c r="AK273" i="8"/>
  <c r="AK333" i="8"/>
  <c r="AK431" i="8"/>
  <c r="AK466" i="8"/>
  <c r="AK529" i="8"/>
  <c r="AK564" i="8"/>
  <c r="AK603" i="8"/>
  <c r="AK719" i="8"/>
  <c r="AK716" i="8"/>
  <c r="AM716" i="8" s="1"/>
  <c r="AK798" i="8"/>
  <c r="AK884" i="8"/>
  <c r="AK961" i="8"/>
  <c r="AI80" i="8"/>
  <c r="AI446" i="8"/>
  <c r="AE20" i="3"/>
  <c r="AE37" i="3"/>
  <c r="AE38" i="3"/>
  <c r="AE16" i="3"/>
  <c r="AJ12" i="8"/>
  <c r="AJ47" i="8"/>
  <c r="AJ52" i="8"/>
  <c r="AJ17" i="8"/>
  <c r="AJ19" i="8"/>
  <c r="AJ15" i="8"/>
  <c r="AJ93" i="8"/>
  <c r="AJ8" i="8"/>
  <c r="AJ30" i="8"/>
  <c r="AJ20" i="8"/>
  <c r="AJ24" i="8"/>
  <c r="AJ9" i="8"/>
  <c r="AJ25" i="8"/>
  <c r="AJ23" i="8"/>
  <c r="AJ16" i="8"/>
  <c r="AJ95" i="8"/>
  <c r="AJ35" i="8"/>
  <c r="AJ11" i="8"/>
  <c r="AJ21" i="8"/>
  <c r="AJ10" i="8"/>
  <c r="AJ68" i="8"/>
  <c r="AJ27" i="8"/>
  <c r="AJ980" i="8"/>
  <c r="AM980" i="8" s="1"/>
  <c r="AN980" i="8" s="1"/>
  <c r="AJ992" i="8"/>
  <c r="AJ998" i="8"/>
  <c r="AJ977" i="8"/>
  <c r="AJ946" i="8"/>
  <c r="AJ933" i="8"/>
  <c r="AJ965" i="8"/>
  <c r="AJ938" i="8"/>
  <c r="AJ936" i="8"/>
  <c r="AM936" i="8" s="1"/>
  <c r="AN936" i="8" s="1"/>
  <c r="AJ949" i="8"/>
  <c r="AJ917" i="8"/>
  <c r="AJ900" i="8"/>
  <c r="AJ872" i="8"/>
  <c r="AJ868" i="8"/>
  <c r="AJ879" i="8"/>
  <c r="AJ864" i="8"/>
  <c r="AJ865" i="8"/>
  <c r="AJ852" i="8"/>
  <c r="AJ847" i="8"/>
  <c r="AJ853" i="8"/>
  <c r="AJ801" i="8"/>
  <c r="AJ839" i="8"/>
  <c r="AJ811" i="8"/>
  <c r="AJ854" i="8"/>
  <c r="AJ804" i="8"/>
  <c r="AJ776" i="8"/>
  <c r="AJ777" i="8"/>
  <c r="AJ782" i="8"/>
  <c r="AJ763" i="8"/>
  <c r="AJ731" i="8"/>
  <c r="AJ774" i="8"/>
  <c r="AJ736" i="8"/>
  <c r="AJ817" i="8"/>
  <c r="AJ745" i="8"/>
  <c r="AJ713" i="8"/>
  <c r="AJ722" i="8"/>
  <c r="AJ685" i="8"/>
  <c r="AJ653" i="8"/>
  <c r="AJ694" i="8"/>
  <c r="AJ758" i="8"/>
  <c r="AJ683" i="8"/>
  <c r="AJ651" i="8"/>
  <c r="AJ688" i="8"/>
  <c r="AJ656" i="8"/>
  <c r="AJ626" i="8"/>
  <c r="AJ594" i="8"/>
  <c r="AJ627" i="8"/>
  <c r="AJ632" i="8"/>
  <c r="AJ600" i="8"/>
  <c r="AJ625" i="8"/>
  <c r="AJ593" i="8"/>
  <c r="AJ586" i="8"/>
  <c r="AJ554" i="8"/>
  <c r="AJ643" i="8"/>
  <c r="AJ591" i="8"/>
  <c r="AJ644" i="8"/>
  <c r="AJ519" i="8"/>
  <c r="AJ487" i="8"/>
  <c r="AJ654" i="8"/>
  <c r="AJ520" i="8"/>
  <c r="AJ541" i="8"/>
  <c r="AJ529" i="8"/>
  <c r="AJ497" i="8"/>
  <c r="AJ545" i="8"/>
  <c r="AJ506" i="8"/>
  <c r="AM506" i="8" s="1"/>
  <c r="AN506" i="8" s="1"/>
  <c r="AJ474" i="8"/>
  <c r="AJ484" i="8"/>
  <c r="AJ440" i="8"/>
  <c r="AJ972" i="8"/>
  <c r="AJ976" i="8"/>
  <c r="AJ968" i="8"/>
  <c r="AJ951" i="8"/>
  <c r="AJ973" i="8"/>
  <c r="AM973" i="8" s="1"/>
  <c r="AJ945" i="8"/>
  <c r="AJ935" i="8"/>
  <c r="AJ931" i="8"/>
  <c r="AJ930" i="8"/>
  <c r="AJ905" i="8"/>
  <c r="AJ903" i="8"/>
  <c r="AJ873" i="8"/>
  <c r="AJ894" i="8"/>
  <c r="AJ901" i="8"/>
  <c r="AJ857" i="8"/>
  <c r="AJ836" i="8"/>
  <c r="AJ886" i="8"/>
  <c r="AJ816" i="8"/>
  <c r="AJ781" i="8"/>
  <c r="AJ859" i="8"/>
  <c r="AJ858" i="8"/>
  <c r="AM858" i="8" s="1"/>
  <c r="AJ866" i="8"/>
  <c r="AJ800" i="8"/>
  <c r="AJ788" i="8"/>
  <c r="AJ796" i="8"/>
  <c r="AJ743" i="8"/>
  <c r="AJ835" i="8"/>
  <c r="AJ740" i="8"/>
  <c r="AJ768" i="8"/>
  <c r="AJ737" i="8"/>
  <c r="AJ822" i="8"/>
  <c r="AJ701" i="8"/>
  <c r="AJ665" i="8"/>
  <c r="AJ702" i="8"/>
  <c r="AJ718" i="8"/>
  <c r="AJ679" i="8"/>
  <c r="AJ766" i="8"/>
  <c r="AJ676" i="8"/>
  <c r="AJ642" i="8"/>
  <c r="AJ606" i="8"/>
  <c r="AJ635" i="8"/>
  <c r="AJ636" i="8"/>
  <c r="AJ596" i="8"/>
  <c r="AJ617" i="8"/>
  <c r="AJ581" i="8"/>
  <c r="AJ570" i="8"/>
  <c r="AJ611" i="8"/>
  <c r="AJ567" i="8"/>
  <c r="AJ548" i="8"/>
  <c r="AJ515" i="8"/>
  <c r="AJ479" i="8"/>
  <c r="AJ549" i="8"/>
  <c r="AJ504" i="8"/>
  <c r="AM504" i="8" s="1"/>
  <c r="AN504" i="8" s="1"/>
  <c r="AJ540" i="8"/>
  <c r="AJ505" i="8"/>
  <c r="AJ553" i="8"/>
  <c r="AJ502" i="8"/>
  <c r="AJ463" i="8"/>
  <c r="AJ460" i="8"/>
  <c r="AJ488" i="8"/>
  <c r="AJ445" i="8"/>
  <c r="AM445" i="8" s="1"/>
  <c r="AN445" i="8" s="1"/>
  <c r="AJ572" i="8"/>
  <c r="AJ414" i="8"/>
  <c r="AJ382" i="8"/>
  <c r="AJ350" i="8"/>
  <c r="AJ450" i="8"/>
  <c r="AJ391" i="8"/>
  <c r="AJ359" i="8"/>
  <c r="AJ416" i="8"/>
  <c r="AM416" i="8" s="1"/>
  <c r="AN416" i="8" s="1"/>
  <c r="AJ384" i="8"/>
  <c r="AJ352" i="8"/>
  <c r="AJ320" i="8"/>
  <c r="AJ454" i="8"/>
  <c r="AJ331" i="8"/>
  <c r="AJ298" i="8"/>
  <c r="AJ373" i="8"/>
  <c r="AJ334" i="8"/>
  <c r="AJ283" i="8"/>
  <c r="AJ251" i="8"/>
  <c r="AJ323" i="8"/>
  <c r="AJ221" i="8"/>
  <c r="AJ322" i="8"/>
  <c r="AJ309" i="8"/>
  <c r="AJ197" i="8"/>
  <c r="AJ252" i="8"/>
  <c r="AJ240" i="8"/>
  <c r="AJ292" i="8"/>
  <c r="AJ239" i="8"/>
  <c r="AJ212" i="8"/>
  <c r="AJ243" i="8"/>
  <c r="AJ288" i="8"/>
  <c r="AJ249" i="8"/>
  <c r="AJ183" i="8"/>
  <c r="AJ176" i="8"/>
  <c r="AJ131" i="8"/>
  <c r="AJ115" i="8"/>
  <c r="AJ162" i="8"/>
  <c r="AJ195" i="8"/>
  <c r="AJ82" i="8"/>
  <c r="AJ175" i="8"/>
  <c r="AJ43" i="8"/>
  <c r="AM43" i="8" s="1"/>
  <c r="AN43" i="8" s="1"/>
  <c r="AJ153" i="8"/>
  <c r="AJ124" i="8"/>
  <c r="AJ108" i="8"/>
  <c r="AJ92" i="8"/>
  <c r="AJ177" i="8"/>
  <c r="AJ76" i="8"/>
  <c r="AJ53" i="8"/>
  <c r="AJ67" i="8"/>
  <c r="AJ55" i="8"/>
  <c r="AJ38" i="8"/>
  <c r="AJ66" i="8"/>
  <c r="AJ57" i="8"/>
  <c r="AJ13" i="8"/>
  <c r="AJ991" i="8"/>
  <c r="AJ987" i="8"/>
  <c r="AJ1006" i="8"/>
  <c r="AJ981" i="8"/>
  <c r="AJ963" i="8"/>
  <c r="AJ943" i="8"/>
  <c r="AJ926" i="8"/>
  <c r="AJ904" i="8"/>
  <c r="AJ934" i="8"/>
  <c r="AJ898" i="8"/>
  <c r="AJ907" i="8"/>
  <c r="AJ885" i="8"/>
  <c r="AJ877" i="8"/>
  <c r="AJ882" i="8"/>
  <c r="AJ871" i="8"/>
  <c r="AJ805" i="8"/>
  <c r="AJ834" i="8"/>
  <c r="AJ795" i="8"/>
  <c r="AJ812" i="8"/>
  <c r="AJ826" i="8"/>
  <c r="AJ814" i="8"/>
  <c r="AJ780" i="8"/>
  <c r="AJ727" i="8"/>
  <c r="AJ756" i="8"/>
  <c r="AJ716" i="8"/>
  <c r="AJ749" i="8"/>
  <c r="AJ705" i="8"/>
  <c r="AJ697" i="8"/>
  <c r="AJ657" i="8"/>
  <c r="AJ686" i="8"/>
  <c r="AJ699" i="8"/>
  <c r="AJ659" i="8"/>
  <c r="AJ684" i="8"/>
  <c r="AJ658" i="8"/>
  <c r="AJ602" i="8"/>
  <c r="AJ623" i="8"/>
  <c r="AJ620" i="8"/>
  <c r="AJ637" i="8"/>
  <c r="AJ597" i="8"/>
  <c r="AJ578" i="8"/>
  <c r="AJ538" i="8"/>
  <c r="AJ563" i="8"/>
  <c r="AJ551" i="8"/>
  <c r="AM551" i="8" s="1"/>
  <c r="AN551" i="8" s="1"/>
  <c r="AJ503" i="8"/>
  <c r="AJ564" i="8"/>
  <c r="AJ516" i="8"/>
  <c r="AJ555" i="8"/>
  <c r="AJ509" i="8"/>
  <c r="AJ534" i="8"/>
  <c r="AJ494" i="8"/>
  <c r="AJ451" i="8"/>
  <c r="AJ444" i="8"/>
  <c r="AJ457" i="8"/>
  <c r="AJ421" i="8"/>
  <c r="AJ419" i="8"/>
  <c r="AJ378" i="8"/>
  <c r="AJ342" i="8"/>
  <c r="AJ411" i="8"/>
  <c r="AJ375" i="8"/>
  <c r="AM375" i="8" s="1"/>
  <c r="AN375" i="8" s="1"/>
  <c r="AJ427" i="8"/>
  <c r="AJ392" i="8"/>
  <c r="AJ356" i="8"/>
  <c r="AJ316" i="8"/>
  <c r="AJ430" i="8"/>
  <c r="AJ341" i="8"/>
  <c r="AJ282" i="8"/>
  <c r="AJ303" i="8"/>
  <c r="AM303" i="8" s="1"/>
  <c r="AN303" i="8" s="1"/>
  <c r="AJ291" i="8"/>
  <c r="AJ255" i="8"/>
  <c r="AJ307" i="8"/>
  <c r="AJ213" i="8"/>
  <c r="AJ305" i="8"/>
  <c r="AJ245" i="8"/>
  <c r="AJ273" i="8"/>
  <c r="AJ381" i="8"/>
  <c r="AJ293" i="8"/>
  <c r="AJ238" i="8"/>
  <c r="AJ199" i="8"/>
  <c r="AJ226" i="8"/>
  <c r="AJ266" i="8"/>
  <c r="AJ214" i="8"/>
  <c r="AJ182" i="8"/>
  <c r="AJ135" i="8"/>
  <c r="AJ113" i="8"/>
  <c r="AJ150" i="8"/>
  <c r="AJ187" i="8"/>
  <c r="AJ56" i="8"/>
  <c r="AJ65" i="8"/>
  <c r="AJ168" i="8"/>
  <c r="AJ126" i="8"/>
  <c r="AJ106" i="8"/>
  <c r="AJ88" i="8"/>
  <c r="AJ155" i="8"/>
  <c r="AJ103" i="8"/>
  <c r="AJ142" i="8"/>
  <c r="AJ87" i="8"/>
  <c r="AJ42" i="8"/>
  <c r="AJ60" i="8"/>
  <c r="AJ29" i="8"/>
  <c r="AJ1004" i="8"/>
  <c r="AJ1000" i="8"/>
  <c r="AJ989" i="8"/>
  <c r="AJ990" i="8"/>
  <c r="AJ941" i="8"/>
  <c r="AJ940" i="8"/>
  <c r="AJ953" i="8"/>
  <c r="AJ947" i="8"/>
  <c r="AJ913" i="8"/>
  <c r="AJ939" i="8"/>
  <c r="AJ884" i="8"/>
  <c r="AJ916" i="8"/>
  <c r="AJ840" i="8"/>
  <c r="AJ825" i="8"/>
  <c r="AJ855" i="8"/>
  <c r="AJ828" i="8"/>
  <c r="AM828" i="8" s="1"/>
  <c r="AJ785" i="8"/>
  <c r="AJ820" i="8"/>
  <c r="AJ815" i="8"/>
  <c r="AJ837" i="8"/>
  <c r="AJ794" i="8"/>
  <c r="AJ831" i="8"/>
  <c r="AJ751" i="8"/>
  <c r="AJ711" i="8"/>
  <c r="AM711" i="8" s="1"/>
  <c r="AN711" i="8" s="1"/>
  <c r="AJ732" i="8"/>
  <c r="AJ765" i="8"/>
  <c r="AJ725" i="8"/>
  <c r="AJ754" i="8"/>
  <c r="AJ677" i="8"/>
  <c r="AJ730" i="8"/>
  <c r="AJ738" i="8"/>
  <c r="AJ675" i="8"/>
  <c r="AJ703" i="8"/>
  <c r="AJ664" i="8"/>
  <c r="AJ622" i="8"/>
  <c r="AJ650" i="8"/>
  <c r="AJ710" i="8"/>
  <c r="AJ604" i="8"/>
  <c r="AJ613" i="8"/>
  <c r="AJ573" i="8"/>
  <c r="AJ558" i="8"/>
  <c r="AJ583" i="8"/>
  <c r="AJ584" i="8"/>
  <c r="AJ527" i="8"/>
  <c r="AJ483" i="8"/>
  <c r="AJ536" i="8"/>
  <c r="AJ552" i="8"/>
  <c r="AJ525" i="8"/>
  <c r="AJ485" i="8"/>
  <c r="AJ518" i="8"/>
  <c r="AJ478" i="8"/>
  <c r="AJ464" i="8"/>
  <c r="AJ469" i="8"/>
  <c r="AJ437" i="8"/>
  <c r="AJ470" i="8"/>
  <c r="AJ398" i="8"/>
  <c r="AM398" i="8" s="1"/>
  <c r="AN398" i="8" s="1"/>
  <c r="AJ362" i="8"/>
  <c r="AJ423" i="8"/>
  <c r="AJ395" i="8"/>
  <c r="AJ355" i="8"/>
  <c r="AJ408" i="8"/>
  <c r="AJ372" i="8"/>
  <c r="AJ336" i="8"/>
  <c r="AJ300" i="8"/>
  <c r="AJ409" i="8"/>
  <c r="AJ313" i="8"/>
  <c r="AJ365" i="8"/>
  <c r="AJ318" i="8"/>
  <c r="AJ271" i="8"/>
  <c r="AJ401" i="8"/>
  <c r="AJ233" i="8"/>
  <c r="AJ338" i="8"/>
  <c r="AJ310" i="8"/>
  <c r="AJ193" i="8"/>
  <c r="AJ234" i="8"/>
  <c r="AJ198" i="8"/>
  <c r="AJ276" i="8"/>
  <c r="AJ272" i="8"/>
  <c r="AJ261" i="8"/>
  <c r="AJ289" i="8"/>
  <c r="AJ248" i="8"/>
  <c r="AJ160" i="8"/>
  <c r="AJ157" i="8"/>
  <c r="AJ123" i="8"/>
  <c r="AJ105" i="8"/>
  <c r="AJ132" i="8"/>
  <c r="AJ159" i="8"/>
  <c r="AJ164" i="8"/>
  <c r="AM164" i="8" s="1"/>
  <c r="AJ397" i="8"/>
  <c r="AJ141" i="8"/>
  <c r="AJ116" i="8"/>
  <c r="AJ98" i="8"/>
  <c r="AJ77" i="8"/>
  <c r="AJ80" i="8"/>
  <c r="AJ48" i="8"/>
  <c r="AJ44" i="8"/>
  <c r="AJ85" i="8"/>
  <c r="AJ179" i="8"/>
  <c r="AJ26" i="8"/>
  <c r="AJ999" i="8"/>
  <c r="AJ995" i="8"/>
  <c r="AJ961" i="8"/>
  <c r="AJ985" i="8"/>
  <c r="AJ970" i="8"/>
  <c r="AM970" i="8" s="1"/>
  <c r="AN970" i="8" s="1"/>
  <c r="AJ952" i="8"/>
  <c r="AJ975" i="8"/>
  <c r="AJ925" i="8"/>
  <c r="AJ944" i="8"/>
  <c r="AJ880" i="8"/>
  <c r="AJ920" i="8"/>
  <c r="AJ891" i="8"/>
  <c r="AJ883" i="8"/>
  <c r="AM883" i="8" s="1"/>
  <c r="AN883" i="8" s="1"/>
  <c r="AJ844" i="8"/>
  <c r="AJ875" i="8"/>
  <c r="AJ809" i="8"/>
  <c r="AJ838" i="8"/>
  <c r="AJ799" i="8"/>
  <c r="AJ818" i="8"/>
  <c r="AJ790" i="8"/>
  <c r="AJ769" i="8"/>
  <c r="AJ784" i="8"/>
  <c r="AJ735" i="8"/>
  <c r="AJ760" i="8"/>
  <c r="AJ720" i="8"/>
  <c r="AJ753" i="8"/>
  <c r="AJ709" i="8"/>
  <c r="AJ714" i="8"/>
  <c r="AJ661" i="8"/>
  <c r="AJ690" i="8"/>
  <c r="AJ704" i="8"/>
  <c r="AJ663" i="8"/>
  <c r="AJ692" i="8"/>
  <c r="AJ646" i="8"/>
  <c r="AJ610" i="8"/>
  <c r="AJ631" i="8"/>
  <c r="AJ624" i="8"/>
  <c r="AJ641" i="8"/>
  <c r="AJ601" i="8"/>
  <c r="AJ582" i="8"/>
  <c r="AJ542" i="8"/>
  <c r="AJ571" i="8"/>
  <c r="AJ559" i="8"/>
  <c r="AJ507" i="8"/>
  <c r="AJ580" i="8"/>
  <c r="AJ524" i="8"/>
  <c r="AJ560" i="8"/>
  <c r="AJ513" i="8"/>
  <c r="AJ473" i="8"/>
  <c r="AJ498" i="8"/>
  <c r="AJ455" i="8"/>
  <c r="AJ448" i="8"/>
  <c r="AJ461" i="8"/>
  <c r="AM461" i="8" s="1"/>
  <c r="AN461" i="8" s="1"/>
  <c r="AJ425" i="8"/>
  <c r="AJ424" i="8"/>
  <c r="AJ386" i="8"/>
  <c r="AJ346" i="8"/>
  <c r="AJ415" i="8"/>
  <c r="AJ379" i="8"/>
  <c r="AJ434" i="8"/>
  <c r="AJ396" i="8"/>
  <c r="AM396" i="8" s="1"/>
  <c r="AN396" i="8" s="1"/>
  <c r="AJ360" i="8"/>
  <c r="AJ324" i="8"/>
  <c r="AJ431" i="8"/>
  <c r="AJ299" i="8"/>
  <c r="AJ286" i="8"/>
  <c r="AJ319" i="8"/>
  <c r="AJ301" i="8"/>
  <c r="AJ259" i="8"/>
  <c r="AJ339" i="8"/>
  <c r="AJ217" i="8"/>
  <c r="AJ306" i="8"/>
  <c r="AJ270" i="8"/>
  <c r="AJ294" i="8"/>
  <c r="AJ208" i="8"/>
  <c r="AJ347" i="8"/>
  <c r="AJ256" i="8"/>
  <c r="AJ203" i="8"/>
  <c r="AJ227" i="8"/>
  <c r="AJ269" i="8"/>
  <c r="AJ215" i="8"/>
  <c r="AJ186" i="8"/>
  <c r="AJ139" i="8"/>
  <c r="AJ117" i="8"/>
  <c r="AJ154" i="8"/>
  <c r="AM154" i="8" s="1"/>
  <c r="AN154" i="8" s="1"/>
  <c r="AJ188" i="8"/>
  <c r="AJ58" i="8"/>
  <c r="AJ70" i="8"/>
  <c r="AJ173" i="8"/>
  <c r="AJ128" i="8"/>
  <c r="AJ110" i="8"/>
  <c r="AJ90" i="8"/>
  <c r="AJ163" i="8"/>
  <c r="AJ62" i="8"/>
  <c r="AJ192" i="8"/>
  <c r="AJ99" i="8"/>
  <c r="AJ45" i="8"/>
  <c r="AJ73" i="8"/>
  <c r="AJ39" i="8"/>
  <c r="AJ988" i="8"/>
  <c r="AJ997" i="8"/>
  <c r="AJ978" i="8"/>
  <c r="AJ932" i="8"/>
  <c r="AJ982" i="8"/>
  <c r="AJ897" i="8"/>
  <c r="AJ881" i="8"/>
  <c r="AJ902" i="8"/>
  <c r="AJ929" i="8"/>
  <c r="AJ861" i="8"/>
  <c r="AJ843" i="8"/>
  <c r="AJ823" i="8"/>
  <c r="AJ779" i="8"/>
  <c r="AJ830" i="8"/>
  <c r="AJ719" i="8"/>
  <c r="AJ724" i="8"/>
  <c r="AJ729" i="8"/>
  <c r="AJ693" i="8"/>
  <c r="AJ750" i="8"/>
  <c r="AJ691" i="8"/>
  <c r="AJ696" i="8"/>
  <c r="AJ630" i="8"/>
  <c r="AJ619" i="8"/>
  <c r="AJ592" i="8"/>
  <c r="AJ585" i="8"/>
  <c r="AJ546" i="8"/>
  <c r="AM546" i="8" s="1"/>
  <c r="AJ599" i="8"/>
  <c r="AJ499" i="8"/>
  <c r="AJ532" i="8"/>
  <c r="AJ539" i="8"/>
  <c r="AJ477" i="8"/>
  <c r="AJ482" i="8"/>
  <c r="AJ436" i="8"/>
  <c r="AJ433" i="8"/>
  <c r="AM433" i="8" s="1"/>
  <c r="AN433" i="8" s="1"/>
  <c r="AJ406" i="8"/>
  <c r="AJ354" i="8"/>
  <c r="AJ399" i="8"/>
  <c r="AJ426" i="8"/>
  <c r="AJ368" i="8"/>
  <c r="AJ308" i="8"/>
  <c r="AJ315" i="8"/>
  <c r="AJ389" i="8"/>
  <c r="AJ287" i="8"/>
  <c r="AJ385" i="8"/>
  <c r="AJ443" i="8"/>
  <c r="AJ295" i="8"/>
  <c r="AJ235" i="8"/>
  <c r="AJ285" i="8"/>
  <c r="AJ244" i="8"/>
  <c r="AJ420" i="8"/>
  <c r="AJ230" i="8"/>
  <c r="AJ165" i="8"/>
  <c r="AJ111" i="8"/>
  <c r="AJ232" i="8"/>
  <c r="AJ311" i="8"/>
  <c r="AJ174" i="8"/>
  <c r="AJ118" i="8"/>
  <c r="AJ86" i="8"/>
  <c r="AJ72" i="8"/>
  <c r="AJ79" i="8"/>
  <c r="AJ50" i="8"/>
  <c r="AJ34" i="8"/>
  <c r="AJ994" i="8"/>
  <c r="AJ969" i="8"/>
  <c r="AJ942" i="8"/>
  <c r="AJ922" i="8"/>
  <c r="AJ919" i="8"/>
  <c r="AJ958" i="8"/>
  <c r="AJ899" i="8"/>
  <c r="AJ832" i="8"/>
  <c r="AJ869" i="8"/>
  <c r="AJ813" i="8"/>
  <c r="AJ819" i="8"/>
  <c r="AJ808" i="8"/>
  <c r="AJ783" i="8"/>
  <c r="AJ759" i="8"/>
  <c r="AJ764" i="8"/>
  <c r="AJ778" i="8"/>
  <c r="AJ772" i="8"/>
  <c r="AJ673" i="8"/>
  <c r="AJ678" i="8"/>
  <c r="AJ667" i="8"/>
  <c r="AJ668" i="8"/>
  <c r="AJ598" i="8"/>
  <c r="AJ640" i="8"/>
  <c r="AJ629" i="8"/>
  <c r="AJ590" i="8"/>
  <c r="AJ587" i="8"/>
  <c r="AJ543" i="8"/>
  <c r="AJ475" i="8"/>
  <c r="AJ508" i="8"/>
  <c r="AJ517" i="8"/>
  <c r="AJ522" i="8"/>
  <c r="AJ447" i="8"/>
  <c r="AJ468" i="8"/>
  <c r="AJ500" i="8"/>
  <c r="AJ390" i="8"/>
  <c r="AJ442" i="8"/>
  <c r="AM442" i="8" s="1"/>
  <c r="AJ371" i="8"/>
  <c r="AJ404" i="8"/>
  <c r="AJ344" i="8"/>
  <c r="AJ480" i="8"/>
  <c r="AJ314" i="8"/>
  <c r="AJ377" i="8"/>
  <c r="AJ267" i="8"/>
  <c r="AJ241" i="8"/>
  <c r="AM241" i="8" s="1"/>
  <c r="AN241" i="8" s="1"/>
  <c r="AJ321" i="8"/>
  <c r="AJ201" i="8"/>
  <c r="AJ369" i="8"/>
  <c r="AJ258" i="8"/>
  <c r="AJ268" i="8"/>
  <c r="AJ280" i="8"/>
  <c r="AJ167" i="8"/>
  <c r="AJ129" i="8"/>
  <c r="AM129" i="8" s="1"/>
  <c r="AN129" i="8" s="1"/>
  <c r="AJ216" i="8"/>
  <c r="AJ170" i="8"/>
  <c r="AJ148" i="8"/>
  <c r="AJ145" i="8"/>
  <c r="AJ104" i="8"/>
  <c r="AJ178" i="8"/>
  <c r="AJ71" i="8"/>
  <c r="AJ33" i="8"/>
  <c r="AJ18" i="8"/>
  <c r="AJ146" i="8"/>
  <c r="AJ984" i="8"/>
  <c r="AJ967" i="8"/>
  <c r="AJ986" i="8"/>
  <c r="AJ914" i="8"/>
  <c r="AJ896" i="8"/>
  <c r="AJ906" i="8"/>
  <c r="AJ895" i="8"/>
  <c r="AJ928" i="8"/>
  <c r="AJ863" i="8"/>
  <c r="AJ797" i="8"/>
  <c r="AJ807" i="8"/>
  <c r="AJ862" i="8"/>
  <c r="AJ773" i="8"/>
  <c r="AJ755" i="8"/>
  <c r="AJ752" i="8"/>
  <c r="AJ761" i="8"/>
  <c r="AJ775" i="8"/>
  <c r="AJ669" i="8"/>
  <c r="AJ674" i="8"/>
  <c r="AJ655" i="8"/>
  <c r="AJ660" i="8"/>
  <c r="AJ670" i="8"/>
  <c r="AJ628" i="8"/>
  <c r="AJ621" i="8"/>
  <c r="AJ574" i="8"/>
  <c r="AJ579" i="8"/>
  <c r="AJ535" i="8"/>
  <c r="AJ471" i="8"/>
  <c r="AJ576" i="8"/>
  <c r="AJ501" i="8"/>
  <c r="AM501" i="8" s="1"/>
  <c r="AN501" i="8" s="1"/>
  <c r="AJ514" i="8"/>
  <c r="AJ588" i="8"/>
  <c r="AJ465" i="8"/>
  <c r="AJ472" i="8"/>
  <c r="AJ374" i="8"/>
  <c r="AJ422" i="8"/>
  <c r="AJ367" i="8"/>
  <c r="AJ400" i="8"/>
  <c r="AJ340" i="8"/>
  <c r="AJ466" i="8"/>
  <c r="AJ297" i="8"/>
  <c r="AJ996" i="8"/>
  <c r="AJ971" i="8"/>
  <c r="AJ954" i="8"/>
  <c r="AJ955" i="8"/>
  <c r="AJ918" i="8"/>
  <c r="AJ912" i="8"/>
  <c r="AJ889" i="8"/>
  <c r="AJ909" i="8"/>
  <c r="AJ833" i="8"/>
  <c r="AJ870" i="8"/>
  <c r="AJ851" i="8"/>
  <c r="AJ787" i="8"/>
  <c r="AJ846" i="8"/>
  <c r="AJ792" i="8"/>
  <c r="AJ723" i="8"/>
  <c r="AJ728" i="8"/>
  <c r="AJ733" i="8"/>
  <c r="AJ742" i="8"/>
  <c r="AJ762" i="8"/>
  <c r="AJ695" i="8"/>
  <c r="AJ700" i="8"/>
  <c r="AM700" i="8" s="1"/>
  <c r="AN700" i="8" s="1"/>
  <c r="AJ634" i="8"/>
  <c r="AJ639" i="8"/>
  <c r="AJ608" i="8"/>
  <c r="AJ589" i="8"/>
  <c r="AJ550" i="8"/>
  <c r="AJ607" i="8"/>
  <c r="AJ511" i="8"/>
  <c r="AJ557" i="8"/>
  <c r="AM557" i="8" s="1"/>
  <c r="AN557" i="8" s="1"/>
  <c r="AJ547" i="8"/>
  <c r="AJ481" i="8"/>
  <c r="AJ486" i="8"/>
  <c r="AJ452" i="8"/>
  <c r="AJ441" i="8"/>
  <c r="AJ410" i="8"/>
  <c r="AJ358" i="8"/>
  <c r="AJ403" i="8"/>
  <c r="AM403" i="8" s="1"/>
  <c r="AN403" i="8" s="1"/>
  <c r="AJ439" i="8"/>
  <c r="AJ376" i="8"/>
  <c r="AJ312" i="8"/>
  <c r="AJ393" i="8"/>
  <c r="AJ405" i="8"/>
  <c r="AJ302" i="8"/>
  <c r="AJ205" i="8"/>
  <c r="AJ207" i="8"/>
  <c r="AM207" i="8" s="1"/>
  <c r="AN207" i="8" s="1"/>
  <c r="AJ353" i="8"/>
  <c r="AJ253" i="8"/>
  <c r="AJ190" i="8"/>
  <c r="AJ274" i="8"/>
  <c r="AJ211" i="8"/>
  <c r="AJ231" i="8"/>
  <c r="AJ166" i="8"/>
  <c r="AJ119" i="8"/>
  <c r="AM119" i="8" s="1"/>
  <c r="AN119" i="8" s="1"/>
  <c r="AJ136" i="8"/>
  <c r="AJ46" i="8"/>
  <c r="AJ200" i="8"/>
  <c r="AJ120" i="8"/>
  <c r="AJ94" i="8"/>
  <c r="AJ83" i="8"/>
  <c r="AJ89" i="8"/>
  <c r="AJ59" i="8"/>
  <c r="AJ40" i="8"/>
  <c r="AJ1002" i="8"/>
  <c r="AJ950" i="8"/>
  <c r="AJ927" i="8"/>
  <c r="AJ921" i="8"/>
  <c r="AJ874" i="8"/>
  <c r="AJ827" i="8"/>
  <c r="AJ802" i="8"/>
  <c r="AJ786" i="8"/>
  <c r="AJ717" i="8"/>
  <c r="AJ682" i="8"/>
  <c r="AJ672" i="8"/>
  <c r="AJ662" i="8"/>
  <c r="AJ569" i="8"/>
  <c r="AJ556" i="8"/>
  <c r="AJ512" i="8"/>
  <c r="AM512" i="8" s="1"/>
  <c r="AN512" i="8" s="1"/>
  <c r="AJ526" i="8"/>
  <c r="AJ476" i="8"/>
  <c r="AJ394" i="8"/>
  <c r="AJ383" i="8"/>
  <c r="AJ348" i="8"/>
  <c r="AJ329" i="8"/>
  <c r="AJ279" i="8"/>
  <c r="AJ229" i="8"/>
  <c r="AJ220" i="8"/>
  <c r="AJ194" i="8"/>
  <c r="AJ262" i="8"/>
  <c r="AJ209" i="8"/>
  <c r="AJ125" i="8"/>
  <c r="AJ180" i="8"/>
  <c r="AJ37" i="8"/>
  <c r="AJ102" i="8"/>
  <c r="AJ69" i="8"/>
  <c r="AJ28" i="8"/>
  <c r="AJ101" i="8"/>
  <c r="AJ960" i="8"/>
  <c r="AJ956" i="8"/>
  <c r="AJ908" i="8"/>
  <c r="AJ856" i="8"/>
  <c r="AJ845" i="8"/>
  <c r="AJ878" i="8"/>
  <c r="AJ810" i="8"/>
  <c r="AJ712" i="8"/>
  <c r="AJ689" i="8"/>
  <c r="AJ687" i="8"/>
  <c r="AJ618" i="8"/>
  <c r="AJ666" i="8"/>
  <c r="AJ603" i="8"/>
  <c r="AM603" i="8" s="1"/>
  <c r="AN603" i="8" s="1"/>
  <c r="AJ495" i="8"/>
  <c r="AJ533" i="8"/>
  <c r="AJ467" i="8"/>
  <c r="AJ429" i="8"/>
  <c r="AJ462" i="8"/>
  <c r="AJ418" i="8"/>
  <c r="AJ304" i="8"/>
  <c r="AJ357" i="8"/>
  <c r="AM357" i="8" s="1"/>
  <c r="AJ246" i="8"/>
  <c r="AJ337" i="8"/>
  <c r="AJ254" i="8"/>
  <c r="AJ257" i="8"/>
  <c r="AJ327" i="8"/>
  <c r="AJ196" i="8"/>
  <c r="AJ107" i="8"/>
  <c r="AJ74" i="8"/>
  <c r="AM74" i="8" s="1"/>
  <c r="AN74" i="8" s="1"/>
  <c r="AJ137" i="8"/>
  <c r="AJ84" i="8"/>
  <c r="AJ41" i="8"/>
  <c r="AJ22" i="8"/>
  <c r="AJ1005" i="8"/>
  <c r="AJ937" i="8"/>
  <c r="AJ892" i="8"/>
  <c r="AJ848" i="8"/>
  <c r="AM848" i="8" s="1"/>
  <c r="AN848" i="8" s="1"/>
  <c r="AJ824" i="8"/>
  <c r="AJ867" i="8"/>
  <c r="AJ767" i="8"/>
  <c r="AJ708" i="8"/>
  <c r="AJ681" i="8"/>
  <c r="AJ671" i="8"/>
  <c r="AJ614" i="8"/>
  <c r="AJ633" i="8"/>
  <c r="AM633" i="8" s="1"/>
  <c r="AJ595" i="8"/>
  <c r="AJ491" i="8"/>
  <c r="AJ521" i="8"/>
  <c r="AJ459" i="8"/>
  <c r="AJ417" i="8"/>
  <c r="AJ458" i="8"/>
  <c r="AJ412" i="8"/>
  <c r="AJ296" i="8"/>
  <c r="AM296" i="8" s="1"/>
  <c r="AJ335" i="8"/>
  <c r="AJ206" i="8"/>
  <c r="AJ349" i="8"/>
  <c r="AJ219" i="8"/>
  <c r="AJ223" i="8"/>
  <c r="AJ281" i="8"/>
  <c r="AJ181" i="8"/>
  <c r="AJ171" i="8"/>
  <c r="AJ204" i="8"/>
  <c r="AJ133" i="8"/>
  <c r="AJ81" i="8"/>
  <c r="AJ210" i="8"/>
  <c r="AJ158" i="8"/>
  <c r="AJ983" i="8"/>
  <c r="AJ974" i="8"/>
  <c r="AJ948" i="8"/>
  <c r="AM948" i="8" s="1"/>
  <c r="AN948" i="8" s="1"/>
  <c r="AJ876" i="8"/>
  <c r="AJ860" i="8"/>
  <c r="AJ829" i="8"/>
  <c r="AJ806" i="8"/>
  <c r="AJ715" i="8"/>
  <c r="AJ721" i="8"/>
  <c r="AJ698" i="8"/>
  <c r="AJ680" i="8"/>
  <c r="AM680" i="8" s="1"/>
  <c r="AN680" i="8" s="1"/>
  <c r="AJ770" i="8"/>
  <c r="AJ577" i="8"/>
  <c r="AJ565" i="8"/>
  <c r="AJ528" i="8"/>
  <c r="AJ530" i="8"/>
  <c r="AJ432" i="8"/>
  <c r="AJ402" i="8"/>
  <c r="AJ387" i="8"/>
  <c r="AM387" i="8" s="1"/>
  <c r="AJ364" i="8"/>
  <c r="AJ330" i="8"/>
  <c r="AJ317" i="8"/>
  <c r="AJ237" i="8"/>
  <c r="AJ236" i="8"/>
  <c r="AJ202" i="8"/>
  <c r="AJ361" i="8"/>
  <c r="AJ250" i="8"/>
  <c r="AJ127" i="8"/>
  <c r="AJ191" i="8"/>
  <c r="AJ49" i="8"/>
  <c r="AJ112" i="8"/>
  <c r="AJ130" i="8"/>
  <c r="AJ64" i="8"/>
  <c r="AJ134" i="8"/>
  <c r="AJ979" i="8"/>
  <c r="AJ924" i="8"/>
  <c r="AJ890" i="8"/>
  <c r="AJ798" i="8"/>
  <c r="AJ706" i="8"/>
  <c r="AJ638" i="8"/>
  <c r="AJ562" i="8"/>
  <c r="AJ568" i="8"/>
  <c r="AJ449" i="8"/>
  <c r="AJ351" i="8"/>
  <c r="AJ278" i="8"/>
  <c r="AJ413" i="8"/>
  <c r="AJ277" i="8"/>
  <c r="AJ152" i="8"/>
  <c r="AJ78" i="8"/>
  <c r="AJ96" i="8"/>
  <c r="AJ31" i="8"/>
  <c r="AM31" i="8" s="1"/>
  <c r="AN31" i="8" s="1"/>
  <c r="AJ957" i="8"/>
  <c r="AJ887" i="8"/>
  <c r="AJ803" i="8"/>
  <c r="AJ748" i="8"/>
  <c r="AJ726" i="8"/>
  <c r="AJ616" i="8"/>
  <c r="AJ531" i="8"/>
  <c r="AJ510" i="8"/>
  <c r="AJ370" i="8"/>
  <c r="AJ332" i="8"/>
  <c r="AJ275" i="8"/>
  <c r="AJ189" i="8"/>
  <c r="AJ260" i="8"/>
  <c r="AJ121" i="8"/>
  <c r="AJ161" i="8"/>
  <c r="AJ91" i="8"/>
  <c r="AM91" i="8" s="1"/>
  <c r="AJ75" i="8"/>
  <c r="AJ966" i="8"/>
  <c r="AJ910" i="8"/>
  <c r="AJ791" i="8"/>
  <c r="AJ744" i="8"/>
  <c r="AJ707" i="8"/>
  <c r="AJ612" i="8"/>
  <c r="AJ523" i="8"/>
  <c r="AJ490" i="8"/>
  <c r="AJ366" i="8"/>
  <c r="AJ328" i="8"/>
  <c r="AJ263" i="8"/>
  <c r="AJ185" i="8"/>
  <c r="AJ242" i="8"/>
  <c r="AJ109" i="8"/>
  <c r="AJ151" i="8"/>
  <c r="AM151" i="8" s="1"/>
  <c r="AJ54" i="8"/>
  <c r="AJ32" i="8"/>
  <c r="AJ1003" i="8"/>
  <c r="AJ964" i="8"/>
  <c r="AJ911" i="8"/>
  <c r="AJ850" i="8"/>
  <c r="AJ771" i="8"/>
  <c r="AJ652" i="8"/>
  <c r="AJ566" i="8"/>
  <c r="AJ544" i="8"/>
  <c r="AJ453" i="8"/>
  <c r="AJ363" i="8"/>
  <c r="AJ290" i="8"/>
  <c r="AJ225" i="8"/>
  <c r="AJ284" i="8"/>
  <c r="AJ184" i="8"/>
  <c r="AM184" i="8" s="1"/>
  <c r="AN184" i="8" s="1"/>
  <c r="AJ169" i="8"/>
  <c r="AJ100" i="8"/>
  <c r="AJ138" i="8"/>
  <c r="AJ915" i="8"/>
  <c r="AJ821" i="8"/>
  <c r="AJ734" i="8"/>
  <c r="AJ561" i="8"/>
  <c r="AJ407" i="8"/>
  <c r="AM407" i="8" s="1"/>
  <c r="AJ247" i="8"/>
  <c r="AJ264" i="8"/>
  <c r="AJ114" i="8"/>
  <c r="AJ888" i="8"/>
  <c r="AJ747" i="8"/>
  <c r="AJ746" i="8"/>
  <c r="AJ493" i="8"/>
  <c r="AJ388" i="8"/>
  <c r="AM388" i="8" s="1"/>
  <c r="AN388" i="8" s="1"/>
  <c r="AJ326" i="8"/>
  <c r="AJ147" i="8"/>
  <c r="AJ172" i="8"/>
  <c r="AG197" i="8"/>
  <c r="AG14" i="8"/>
  <c r="AG23" i="8"/>
  <c r="AG10" i="8"/>
  <c r="AG46" i="8"/>
  <c r="AG15" i="8"/>
  <c r="AG11" i="8"/>
  <c r="AM5" i="8"/>
  <c r="AG979" i="8"/>
  <c r="AG999" i="8"/>
  <c r="AG985" i="8"/>
  <c r="AG1005" i="8"/>
  <c r="AG950" i="8"/>
  <c r="AM950" i="8" s="1"/>
  <c r="AN950" i="8" s="1"/>
  <c r="AG940" i="8"/>
  <c r="AG939" i="8"/>
  <c r="AG952" i="8"/>
  <c r="AM952" i="8" s="1"/>
  <c r="AN952" i="8" s="1"/>
  <c r="AG930" i="8"/>
  <c r="AG908" i="8"/>
  <c r="AG964" i="8"/>
  <c r="AG969" i="8"/>
  <c r="AG918" i="8"/>
  <c r="AM918" i="8" s="1"/>
  <c r="AN918" i="8" s="1"/>
  <c r="AG880" i="8"/>
  <c r="AG886" i="8"/>
  <c r="AG855" i="8"/>
  <c r="AG840" i="8"/>
  <c r="AG877" i="8"/>
  <c r="AG874" i="8"/>
  <c r="AG815" i="8"/>
  <c r="AG804" i="8"/>
  <c r="AM804" i="8" s="1"/>
  <c r="AN804" i="8" s="1"/>
  <c r="AG885" i="8"/>
  <c r="AG802" i="8"/>
  <c r="AG841" i="8"/>
  <c r="AG780" i="8"/>
  <c r="AG775" i="8"/>
  <c r="AG794" i="8"/>
  <c r="AG801" i="8"/>
  <c r="AG762" i="8"/>
  <c r="AM762" i="8" s="1"/>
  <c r="AN762" i="8" s="1"/>
  <c r="AG730" i="8"/>
  <c r="AG763" i="8"/>
  <c r="AM763" i="8" s="1"/>
  <c r="AN763" i="8" s="1"/>
  <c r="AG731" i="8"/>
  <c r="AM731" i="8" s="1"/>
  <c r="AN731" i="8" s="1"/>
  <c r="AG779" i="8"/>
  <c r="AG756" i="8"/>
  <c r="AG724" i="8"/>
  <c r="AG749" i="8"/>
  <c r="AG712" i="8"/>
  <c r="AM712" i="8" s="1"/>
  <c r="AN712" i="8" s="1"/>
  <c r="AG709" i="8"/>
  <c r="AG672" i="8"/>
  <c r="AM672" i="8" s="1"/>
  <c r="AN672" i="8" s="1"/>
  <c r="AG721" i="8"/>
  <c r="AM721" i="8" s="1"/>
  <c r="AN721" i="8" s="1"/>
  <c r="AG685" i="8"/>
  <c r="AG654" i="8"/>
  <c r="AG1003" i="8"/>
  <c r="AG1001" i="8"/>
  <c r="AG978" i="8"/>
  <c r="AM978" i="8" s="1"/>
  <c r="AN978" i="8" s="1"/>
  <c r="AG988" i="8"/>
  <c r="AG961" i="8"/>
  <c r="AG948" i="8"/>
  <c r="AG942" i="8"/>
  <c r="AG954" i="8"/>
  <c r="AG956" i="8"/>
  <c r="AG896" i="8"/>
  <c r="AG926" i="8"/>
  <c r="AG900" i="8"/>
  <c r="AG901" i="8"/>
  <c r="AG890" i="8"/>
  <c r="AG864" i="8"/>
  <c r="AG835" i="8"/>
  <c r="AG906" i="8"/>
  <c r="AG987" i="8"/>
  <c r="AG991" i="8"/>
  <c r="AG973" i="8"/>
  <c r="AG980" i="8"/>
  <c r="AG977" i="8"/>
  <c r="AG989" i="8"/>
  <c r="AG921" i="8"/>
  <c r="AG935" i="8"/>
  <c r="AG903" i="8"/>
  <c r="AG911" i="8"/>
  <c r="AM911" i="8" s="1"/>
  <c r="AG965" i="8"/>
  <c r="AG879" i="8"/>
  <c r="AG875" i="8"/>
  <c r="AG870" i="8"/>
  <c r="AG848" i="8"/>
  <c r="AG873" i="8"/>
  <c r="AG860" i="8"/>
  <c r="AG837" i="8"/>
  <c r="AM837" i="8" s="1"/>
  <c r="AN837" i="8" s="1"/>
  <c r="AG850" i="8"/>
  <c r="AG814" i="8"/>
  <c r="AG876" i="8"/>
  <c r="AG782" i="8"/>
  <c r="AG771" i="8"/>
  <c r="AG828" i="8"/>
  <c r="AG787" i="8"/>
  <c r="AG746" i="8"/>
  <c r="AM746" i="8" s="1"/>
  <c r="AN746" i="8" s="1"/>
  <c r="AG710" i="8"/>
  <c r="AG739" i="8"/>
  <c r="AG703" i="8"/>
  <c r="AG752" i="8"/>
  <c r="AG781" i="8"/>
  <c r="AG737" i="8"/>
  <c r="AG687" i="8"/>
  <c r="AG684" i="8"/>
  <c r="AG648" i="8"/>
  <c r="AG689" i="8"/>
  <c r="AG640" i="8"/>
  <c r="AM640" i="8" s="1"/>
  <c r="AN640" i="8" s="1"/>
  <c r="AG971" i="8"/>
  <c r="AG983" i="8"/>
  <c r="AG967" i="8"/>
  <c r="AG970" i="8"/>
  <c r="AG996" i="8"/>
  <c r="AM996" i="8" s="1"/>
  <c r="AN996" i="8" s="1"/>
  <c r="AG947" i="8"/>
  <c r="AG913" i="8"/>
  <c r="AG925" i="8"/>
  <c r="AG895" i="8"/>
  <c r="AG910" i="8"/>
  <c r="AG951" i="8"/>
  <c r="AG871" i="8"/>
  <c r="AG898" i="8"/>
  <c r="AM898" i="8" s="1"/>
  <c r="AN898" i="8" s="1"/>
  <c r="AG863" i="8"/>
  <c r="AG832" i="8"/>
  <c r="AG867" i="8"/>
  <c r="AM867" i="8" s="1"/>
  <c r="AN867" i="8" s="1"/>
  <c r="AG852" i="8"/>
  <c r="AG833" i="8"/>
  <c r="AG830" i="8"/>
  <c r="AG810" i="8"/>
  <c r="AG853" i="8"/>
  <c r="AM853" i="8" s="1"/>
  <c r="AG809" i="8"/>
  <c r="AG790" i="8"/>
  <c r="AG788" i="8"/>
  <c r="AG816" i="8"/>
  <c r="AG742" i="8"/>
  <c r="AG769" i="8"/>
  <c r="AG735" i="8"/>
  <c r="AG777" i="8"/>
  <c r="AG748" i="8"/>
  <c r="AG778" i="8"/>
  <c r="AG733" i="8"/>
  <c r="AG683" i="8"/>
  <c r="AG680" i="8"/>
  <c r="AG644" i="8"/>
  <c r="AG681" i="8"/>
  <c r="AG1006" i="8"/>
  <c r="AM1006" i="8" s="1"/>
  <c r="AG986" i="8"/>
  <c r="AG966" i="8"/>
  <c r="AM966" i="8" s="1"/>
  <c r="AN966" i="8" s="1"/>
  <c r="AG946" i="8"/>
  <c r="AG922" i="8"/>
  <c r="AG933" i="8"/>
  <c r="AG891" i="8"/>
  <c r="AG888" i="8"/>
  <c r="AG881" i="8"/>
  <c r="AM881" i="8" s="1"/>
  <c r="AN881" i="8" s="1"/>
  <c r="AG851" i="8"/>
  <c r="AG844" i="8"/>
  <c r="AG808" i="8"/>
  <c r="AG826" i="8"/>
  <c r="AG825" i="8"/>
  <c r="AG796" i="8"/>
  <c r="AG805" i="8"/>
  <c r="AG793" i="8"/>
  <c r="AG726" i="8"/>
  <c r="AG747" i="8"/>
  <c r="AG773" i="8"/>
  <c r="AG736" i="8"/>
  <c r="AG745" i="8"/>
  <c r="AG679" i="8"/>
  <c r="AG664" i="8"/>
  <c r="AG697" i="8"/>
  <c r="AM697" i="8" s="1"/>
  <c r="AN697" i="8" s="1"/>
  <c r="AG636" i="8"/>
  <c r="AG702" i="8"/>
  <c r="AM702" i="8" s="1"/>
  <c r="AN702" i="8" s="1"/>
  <c r="AG629" i="8"/>
  <c r="AM629" i="8" s="1"/>
  <c r="AN629" i="8" s="1"/>
  <c r="AG597" i="8"/>
  <c r="AG638" i="8"/>
  <c r="AG650" i="8"/>
  <c r="AG662" i="8"/>
  <c r="AG599" i="8"/>
  <c r="AG564" i="8"/>
  <c r="AG610" i="8"/>
  <c r="AG573" i="8"/>
  <c r="AG608" i="8"/>
  <c r="AG574" i="8"/>
  <c r="AG542" i="8"/>
  <c r="AG567" i="8"/>
  <c r="AG545" i="8"/>
  <c r="AG606" i="8"/>
  <c r="AG514" i="8"/>
  <c r="AG482" i="8"/>
  <c r="AM482" i="8" s="1"/>
  <c r="AN482" i="8" s="1"/>
  <c r="AG549" i="8"/>
  <c r="AG507" i="8"/>
  <c r="AG480" i="8"/>
  <c r="AG466" i="8"/>
  <c r="AG434" i="8"/>
  <c r="AM434" i="8" s="1"/>
  <c r="AG467" i="8"/>
  <c r="AG435" i="8"/>
  <c r="AG509" i="8"/>
  <c r="AG536" i="8"/>
  <c r="AG465" i="8"/>
  <c r="AG998" i="8"/>
  <c r="AG981" i="8"/>
  <c r="AG958" i="8"/>
  <c r="AM958" i="8" s="1"/>
  <c r="AG944" i="8"/>
  <c r="AG914" i="8"/>
  <c r="AG927" i="8"/>
  <c r="AG924" i="8"/>
  <c r="AG872" i="8"/>
  <c r="AG847" i="8"/>
  <c r="AG843" i="8"/>
  <c r="AG866" i="8"/>
  <c r="AG800" i="8"/>
  <c r="AG822" i="8"/>
  <c r="AG820" i="8"/>
  <c r="AM820" i="8" s="1"/>
  <c r="AN820" i="8" s="1"/>
  <c r="AG791" i="8"/>
  <c r="AG789" i="8"/>
  <c r="AG770" i="8"/>
  <c r="AG722" i="8"/>
  <c r="AG743" i="8"/>
  <c r="AM743" i="8" s="1"/>
  <c r="AN743" i="8" s="1"/>
  <c r="AG813" i="8"/>
  <c r="AG732" i="8"/>
  <c r="AM732" i="8" s="1"/>
  <c r="AN732" i="8" s="1"/>
  <c r="AG741" i="8"/>
  <c r="AG772" i="8"/>
  <c r="AG660" i="8"/>
  <c r="AG693" i="8"/>
  <c r="AG632" i="8"/>
  <c r="AG694" i="8"/>
  <c r="AM694" i="8" s="1"/>
  <c r="AN694" i="8" s="1"/>
  <c r="AG625" i="8"/>
  <c r="AG658" i="8"/>
  <c r="AG634" i="8"/>
  <c r="AG649" i="8"/>
  <c r="AG635" i="8"/>
  <c r="AG596" i="8"/>
  <c r="AG560" i="8"/>
  <c r="AG602" i="8"/>
  <c r="AM602" i="8" s="1"/>
  <c r="AN602" i="8" s="1"/>
  <c r="AG627" i="8"/>
  <c r="AG603" i="8"/>
  <c r="AG570" i="8"/>
  <c r="AG620" i="8"/>
  <c r="AG563" i="8"/>
  <c r="AG539" i="8"/>
  <c r="AG565" i="8"/>
  <c r="AG510" i="8"/>
  <c r="AM510" i="8" s="1"/>
  <c r="AN510" i="8" s="1"/>
  <c r="AG478" i="8"/>
  <c r="AG535" i="8"/>
  <c r="AG503" i="8"/>
  <c r="AG512" i="8"/>
  <c r="AG462" i="8"/>
  <c r="AG532" i="8"/>
  <c r="AG463" i="8"/>
  <c r="AG431" i="8"/>
  <c r="AM431" i="8" s="1"/>
  <c r="AN431" i="8" s="1"/>
  <c r="AG508" i="8"/>
  <c r="AG500" i="8"/>
  <c r="AG461" i="8"/>
  <c r="AG990" i="8"/>
  <c r="AG959" i="8"/>
  <c r="AG972" i="8"/>
  <c r="AG931" i="8"/>
  <c r="AG943" i="8"/>
  <c r="AM943" i="8" s="1"/>
  <c r="AN943" i="8" s="1"/>
  <c r="AG916" i="8"/>
  <c r="AG945" i="8"/>
  <c r="AG919" i="8"/>
  <c r="AG839" i="8"/>
  <c r="AG915" i="8"/>
  <c r="AG857" i="8"/>
  <c r="AG865" i="8"/>
  <c r="AG806" i="8"/>
  <c r="AG811" i="8"/>
  <c r="AG786" i="8"/>
  <c r="AG785" i="8"/>
  <c r="AG766" i="8"/>
  <c r="AG718" i="8"/>
  <c r="AG727" i="8"/>
  <c r="AG774" i="8"/>
  <c r="AG728" i="8"/>
  <c r="AM728" i="8" s="1"/>
  <c r="AN728" i="8" s="1"/>
  <c r="AG729" i="8"/>
  <c r="AG700" i="8"/>
  <c r="AG656" i="8"/>
  <c r="AG713" i="8"/>
  <c r="AM713" i="8" s="1"/>
  <c r="AN713" i="8" s="1"/>
  <c r="AG628" i="8"/>
  <c r="AG686" i="8"/>
  <c r="AG621" i="8"/>
  <c r="AG646" i="8"/>
  <c r="AM646" i="8" s="1"/>
  <c r="AN646" i="8" s="1"/>
  <c r="AG630" i="8"/>
  <c r="AG645" i="8"/>
  <c r="AG698" i="8"/>
  <c r="AG588" i="8"/>
  <c r="AG556" i="8"/>
  <c r="AG594" i="8"/>
  <c r="AG618" i="8"/>
  <c r="AG600" i="8"/>
  <c r="AM600" i="8" s="1"/>
  <c r="AN600" i="8" s="1"/>
  <c r="AG566" i="8"/>
  <c r="AG591" i="8"/>
  <c r="AG559" i="8"/>
  <c r="AG533" i="8"/>
  <c r="AG538" i="8"/>
  <c r="AG506" i="8"/>
  <c r="AG474" i="8"/>
  <c r="AG531" i="8"/>
  <c r="AM531" i="8" s="1"/>
  <c r="AN531" i="8" s="1"/>
  <c r="AG569" i="8"/>
  <c r="AG505" i="8"/>
  <c r="AG458" i="8"/>
  <c r="AG495" i="8"/>
  <c r="AG459" i="8"/>
  <c r="AG427" i="8"/>
  <c r="AG501" i="8"/>
  <c r="AG491" i="8"/>
  <c r="AM491" i="8" s="1"/>
  <c r="AN491" i="8" s="1"/>
  <c r="AG444" i="8"/>
  <c r="AG409" i="8"/>
  <c r="AG377" i="8"/>
  <c r="AG436" i="8"/>
  <c r="AG406" i="8"/>
  <c r="AG374" i="8"/>
  <c r="AG342" i="8"/>
  <c r="AG310" i="8"/>
  <c r="AM310" i="8" s="1"/>
  <c r="AN310" i="8" s="1"/>
  <c r="AG422" i="8"/>
  <c r="AG399" i="8"/>
  <c r="AG432" i="8"/>
  <c r="AG396" i="8"/>
  <c r="AG355" i="8"/>
  <c r="AG280" i="8"/>
  <c r="AG315" i="8"/>
  <c r="AG309" i="8"/>
  <c r="AM309" i="8" s="1"/>
  <c r="AN309" i="8" s="1"/>
  <c r="AG418" i="8"/>
  <c r="AG243" i="8"/>
  <c r="AG211" i="8"/>
  <c r="AG297" i="8"/>
  <c r="AG262" i="8"/>
  <c r="AG312" i="8"/>
  <c r="AG295" i="8"/>
  <c r="AG255" i="8"/>
  <c r="AM255" i="8" s="1"/>
  <c r="AN255" i="8" s="1"/>
  <c r="AG225" i="8"/>
  <c r="AG265" i="8"/>
  <c r="AG317" i="8"/>
  <c r="AG287" i="8"/>
  <c r="AG208" i="8"/>
  <c r="AG202" i="8"/>
  <c r="AG170" i="8"/>
  <c r="AG137" i="8"/>
  <c r="AM137" i="8" s="1"/>
  <c r="AN137" i="8" s="1"/>
  <c r="AG221" i="8"/>
  <c r="AG179" i="8"/>
  <c r="AG161" i="8"/>
  <c r="AG124" i="8"/>
  <c r="AG108" i="8"/>
  <c r="AG207" i="8"/>
  <c r="AG177" i="8"/>
  <c r="AG59" i="8"/>
  <c r="AM59" i="8" s="1"/>
  <c r="AN59" i="8" s="1"/>
  <c r="AG136" i="8"/>
  <c r="AG117" i="8"/>
  <c r="AG101" i="8"/>
  <c r="AG85" i="8"/>
  <c r="AG180" i="8"/>
  <c r="AG148" i="8"/>
  <c r="AG57" i="8"/>
  <c r="AG41" i="8"/>
  <c r="AM41" i="8" s="1"/>
  <c r="AN41" i="8" s="1"/>
  <c r="AG24" i="8"/>
  <c r="AG35" i="8"/>
  <c r="AG56" i="8"/>
  <c r="AG38" i="8"/>
  <c r="AG982" i="8"/>
  <c r="AG1004" i="8"/>
  <c r="AG953" i="8"/>
  <c r="AG963" i="8"/>
  <c r="AG917" i="8"/>
  <c r="AG904" i="8"/>
  <c r="AG938" i="8"/>
  <c r="AG883" i="8"/>
  <c r="AG831" i="8"/>
  <c r="AG862" i="8"/>
  <c r="AG823" i="8"/>
  <c r="AG894" i="8"/>
  <c r="AM894" i="8" s="1"/>
  <c r="AN894" i="8" s="1"/>
  <c r="AG858" i="8"/>
  <c r="AG807" i="8"/>
  <c r="AG784" i="8"/>
  <c r="AG783" i="8"/>
  <c r="AG758" i="8"/>
  <c r="AG714" i="8"/>
  <c r="AG723" i="8"/>
  <c r="AG768" i="8"/>
  <c r="AM768" i="8" s="1"/>
  <c r="AN768" i="8" s="1"/>
  <c r="AG834" i="8"/>
  <c r="AG725" i="8"/>
  <c r="AM725" i="8" s="1"/>
  <c r="AN725" i="8" s="1"/>
  <c r="AG696" i="8"/>
  <c r="AG652" i="8"/>
  <c r="AG708" i="8"/>
  <c r="AG624" i="8"/>
  <c r="AG669" i="8"/>
  <c r="AG617" i="8"/>
  <c r="AM617" i="8" s="1"/>
  <c r="AN617" i="8" s="1"/>
  <c r="AG670" i="8"/>
  <c r="AG626" i="8"/>
  <c r="AG665" i="8"/>
  <c r="AG619" i="8"/>
  <c r="AG584" i="8"/>
  <c r="AG552" i="8"/>
  <c r="AG593" i="8"/>
  <c r="AG592" i="8"/>
  <c r="AM592" i="8" s="1"/>
  <c r="AN592" i="8" s="1"/>
  <c r="AG595" i="8"/>
  <c r="AG562" i="8"/>
  <c r="AG587" i="8"/>
  <c r="AG555" i="8"/>
  <c r="AG529" i="8"/>
  <c r="AG534" i="8"/>
  <c r="AG502" i="8"/>
  <c r="AG470" i="8"/>
  <c r="AM470" i="8" s="1"/>
  <c r="AN470" i="8" s="1"/>
  <c r="AG527" i="8"/>
  <c r="AG541" i="8"/>
  <c r="AG504" i="8"/>
  <c r="AG454" i="8"/>
  <c r="AG489" i="8"/>
  <c r="AG455" i="8"/>
  <c r="AG423" i="8"/>
  <c r="AG499" i="8"/>
  <c r="AM499" i="8" s="1"/>
  <c r="AN499" i="8" s="1"/>
  <c r="AG485" i="8"/>
  <c r="AG441" i="8"/>
  <c r="AG405" i="8"/>
  <c r="AG373" i="8"/>
  <c r="AG433" i="8"/>
  <c r="AG402" i="8"/>
  <c r="AG370" i="8"/>
  <c r="AG338" i="8"/>
  <c r="AM338" i="8" s="1"/>
  <c r="AN338" i="8" s="1"/>
  <c r="AG306" i="8"/>
  <c r="AG440" i="8"/>
  <c r="AG395" i="8"/>
  <c r="AG425" i="8"/>
  <c r="AG392" i="8"/>
  <c r="AG348" i="8"/>
  <c r="AG276" i="8"/>
  <c r="AG304" i="8"/>
  <c r="AM304" i="8" s="1"/>
  <c r="AN304" i="8" s="1"/>
  <c r="AG293" i="8"/>
  <c r="AG341" i="8"/>
  <c r="AG239" i="8"/>
  <c r="AG375" i="8"/>
  <c r="AG290" i="8"/>
  <c r="AG258" i="8"/>
  <c r="AG307" i="8"/>
  <c r="AG356" i="8"/>
  <c r="AM356" i="8" s="1"/>
  <c r="AG242" i="8"/>
  <c r="AG220" i="8"/>
  <c r="AG264" i="8"/>
  <c r="AG271" i="8"/>
  <c r="AG279" i="8"/>
  <c r="AG205" i="8"/>
  <c r="AG198" i="8"/>
  <c r="AG166" i="8"/>
  <c r="AM166" i="8" s="1"/>
  <c r="AG135" i="8"/>
  <c r="AG216" i="8"/>
  <c r="AG175" i="8"/>
  <c r="AG153" i="8"/>
  <c r="AG122" i="8"/>
  <c r="AG106" i="8"/>
  <c r="AG184" i="8"/>
  <c r="AG163" i="8"/>
  <c r="AM163" i="8" s="1"/>
  <c r="AG55" i="8"/>
  <c r="AG132" i="8"/>
  <c r="AG115" i="8"/>
  <c r="AG99" i="8"/>
  <c r="AG79" i="8"/>
  <c r="AG162" i="8"/>
  <c r="AG70" i="8"/>
  <c r="AG90" i="8"/>
  <c r="AM90" i="8" s="1"/>
  <c r="AG32" i="8"/>
  <c r="AG86" i="8"/>
  <c r="AG30" i="8"/>
  <c r="AG51" i="8"/>
  <c r="AG31" i="8"/>
  <c r="AG993" i="8"/>
  <c r="AG968" i="8"/>
  <c r="AG974" i="8"/>
  <c r="AM974" i="8" s="1"/>
  <c r="AG957" i="8"/>
  <c r="AG928" i="8"/>
  <c r="AG912" i="8"/>
  <c r="AM912" i="8" s="1"/>
  <c r="AN912" i="8" s="1"/>
  <c r="AG937" i="8"/>
  <c r="AG893" i="8"/>
  <c r="AG892" i="8"/>
  <c r="AG854" i="8"/>
  <c r="AG861" i="8"/>
  <c r="AM861" i="8" s="1"/>
  <c r="AG819" i="8"/>
  <c r="AG849" i="8"/>
  <c r="AM849" i="8" s="1"/>
  <c r="AN849" i="8" s="1"/>
  <c r="AG824" i="8"/>
  <c r="AG827" i="8"/>
  <c r="AG829" i="8"/>
  <c r="AG754" i="8"/>
  <c r="AG767" i="8"/>
  <c r="AG719" i="8"/>
  <c r="AG764" i="8"/>
  <c r="AG765" i="8"/>
  <c r="AG717" i="8"/>
  <c r="AG692" i="8"/>
  <c r="AG716" i="8"/>
  <c r="AG678" i="8"/>
  <c r="AG666" i="8"/>
  <c r="AG663" i="8"/>
  <c r="AM663" i="8" s="1"/>
  <c r="AN663" i="8" s="1"/>
  <c r="AG613" i="8"/>
  <c r="AG661" i="8"/>
  <c r="AG622" i="8"/>
  <c r="AG659" i="8"/>
  <c r="AG615" i="8"/>
  <c r="AG580" i="8"/>
  <c r="AG548" i="8"/>
  <c r="AG589" i="8"/>
  <c r="AM589" i="8" s="1"/>
  <c r="AN589" i="8" s="1"/>
  <c r="AG704" i="8"/>
  <c r="AG590" i="8"/>
  <c r="AM590" i="8" s="1"/>
  <c r="AN590" i="8" s="1"/>
  <c r="AG558" i="8"/>
  <c r="AG583" i="8"/>
  <c r="AG551" i="8"/>
  <c r="AG525" i="8"/>
  <c r="AG530" i="8"/>
  <c r="AG498" i="8"/>
  <c r="AM498" i="8" s="1"/>
  <c r="AN498" i="8" s="1"/>
  <c r="AG537" i="8"/>
  <c r="AG523" i="8"/>
  <c r="AG639" i="8"/>
  <c r="AG492" i="8"/>
  <c r="AG450" i="8"/>
  <c r="AG614" i="8"/>
  <c r="AG451" i="8"/>
  <c r="AG496" i="8"/>
  <c r="AG493" i="8"/>
  <c r="AG472" i="8"/>
  <c r="AM472" i="8" s="1"/>
  <c r="AN472" i="8" s="1"/>
  <c r="AG430" i="8"/>
  <c r="AG401" i="8"/>
  <c r="AG369" i="8"/>
  <c r="AG417" i="8"/>
  <c r="AG398" i="8"/>
  <c r="AG366" i="8"/>
  <c r="AG334" i="8"/>
  <c r="AG302" i="8"/>
  <c r="AG437" i="8"/>
  <c r="AG391" i="8"/>
  <c r="AG420" i="8"/>
  <c r="AG388" i="8"/>
  <c r="AG337" i="8"/>
  <c r="AG272" i="8"/>
  <c r="AM272" i="8" s="1"/>
  <c r="AN272" i="8" s="1"/>
  <c r="AG299" i="8"/>
  <c r="AG289" i="8"/>
  <c r="AG340" i="8"/>
  <c r="AG235" i="8"/>
  <c r="AG367" i="8"/>
  <c r="AG286" i="8"/>
  <c r="AG254" i="8"/>
  <c r="AG347" i="8"/>
  <c r="AM347" i="8" s="1"/>
  <c r="AN347" i="8" s="1"/>
  <c r="AG296" i="8"/>
  <c r="AG226" i="8"/>
  <c r="AM226" i="8" s="1"/>
  <c r="AN226" i="8" s="1"/>
  <c r="AG210" i="8"/>
  <c r="AG259" i="8"/>
  <c r="AG240" i="8"/>
  <c r="AG263" i="8"/>
  <c r="AG364" i="8"/>
  <c r="AG194" i="8"/>
  <c r="AM194" i="8" s="1"/>
  <c r="AN194" i="8" s="1"/>
  <c r="AG151" i="8"/>
  <c r="AG133" i="8"/>
  <c r="AG203" i="8"/>
  <c r="AG171" i="8"/>
  <c r="AG146" i="8"/>
  <c r="AG120" i="8"/>
  <c r="AG104" i="8"/>
  <c r="AG172" i="8"/>
  <c r="AM172" i="8" s="1"/>
  <c r="AN172" i="8" s="1"/>
  <c r="AG155" i="8"/>
  <c r="AG188" i="8"/>
  <c r="AG129" i="8"/>
  <c r="AG113" i="8"/>
  <c r="AG97" i="8"/>
  <c r="AG75" i="8"/>
  <c r="AG154" i="8"/>
  <c r="AG65" i="8"/>
  <c r="AM65" i="8" s="1"/>
  <c r="AN65" i="8" s="1"/>
  <c r="AG78" i="8"/>
  <c r="AG189" i="8"/>
  <c r="AM189" i="8" s="1"/>
  <c r="AN189" i="8" s="1"/>
  <c r="AG81" i="8"/>
  <c r="AG84" i="8"/>
  <c r="AG74" i="8"/>
  <c r="AG1000" i="8"/>
  <c r="AG975" i="8"/>
  <c r="AG960" i="8"/>
  <c r="AM960" i="8" s="1"/>
  <c r="AN960" i="8" s="1"/>
  <c r="AG955" i="8"/>
  <c r="AG934" i="8"/>
  <c r="AG962" i="8"/>
  <c r="AG909" i="8"/>
  <c r="AG905" i="8"/>
  <c r="AG878" i="8"/>
  <c r="AG856" i="8"/>
  <c r="AG846" i="8"/>
  <c r="AM846" i="8" s="1"/>
  <c r="AN846" i="8" s="1"/>
  <c r="AG842" i="8"/>
  <c r="AG889" i="8"/>
  <c r="AM889" i="8" s="1"/>
  <c r="AN889" i="8" s="1"/>
  <c r="AG836" i="8"/>
  <c r="AG797" i="8"/>
  <c r="AG795" i="8"/>
  <c r="AG821" i="8"/>
  <c r="AG750" i="8"/>
  <c r="AG759" i="8"/>
  <c r="AG715" i="8"/>
  <c r="AG760" i="8"/>
  <c r="AM760" i="8" s="1"/>
  <c r="AN760" i="8" s="1"/>
  <c r="AG761" i="8"/>
  <c r="AG699" i="8"/>
  <c r="AG688" i="8"/>
  <c r="AG706" i="8"/>
  <c r="AG677" i="8"/>
  <c r="AG657" i="8"/>
  <c r="AM657" i="8" s="1"/>
  <c r="AN657" i="8" s="1"/>
  <c r="AG641" i="8"/>
  <c r="AG609" i="8"/>
  <c r="AG655" i="8"/>
  <c r="AG682" i="8"/>
  <c r="AG720" i="8"/>
  <c r="AG612" i="8"/>
  <c r="AG576" i="8"/>
  <c r="AG544" i="8"/>
  <c r="AM544" i="8" s="1"/>
  <c r="AN544" i="8" s="1"/>
  <c r="AG585" i="8"/>
  <c r="AG653" i="8"/>
  <c r="AG586" i="8"/>
  <c r="AM586" i="8" s="1"/>
  <c r="AN586" i="8" s="1"/>
  <c r="AG554" i="8"/>
  <c r="AG579" i="8"/>
  <c r="AG547" i="8"/>
  <c r="AG521" i="8"/>
  <c r="AG526" i="8"/>
  <c r="AM526" i="8" s="1"/>
  <c r="AN526" i="8" s="1"/>
  <c r="AG494" i="8"/>
  <c r="AG598" i="8"/>
  <c r="AG519" i="8"/>
  <c r="AG623" i="8"/>
  <c r="AG483" i="8"/>
  <c r="AG446" i="8"/>
  <c r="AG520" i="8"/>
  <c r="AG447" i="8"/>
  <c r="AM447" i="8" s="1"/>
  <c r="AN447" i="8" s="1"/>
  <c r="AG487" i="8"/>
  <c r="AG476" i="8"/>
  <c r="AG471" i="8"/>
  <c r="AG453" i="8"/>
  <c r="AG397" i="8"/>
  <c r="AG365" i="8"/>
  <c r="AG445" i="8"/>
  <c r="AG394" i="8"/>
  <c r="AM394" i="8" s="1"/>
  <c r="AN394" i="8" s="1"/>
  <c r="AG362" i="8"/>
  <c r="AG330" i="8"/>
  <c r="AM330" i="8" s="1"/>
  <c r="AN330" i="8" s="1"/>
  <c r="AG298" i="8"/>
  <c r="AG421" i="8"/>
  <c r="AG387" i="8"/>
  <c r="AG416" i="8"/>
  <c r="AG384" i="8"/>
  <c r="AG321" i="8"/>
  <c r="AM321" i="8" s="1"/>
  <c r="AN321" i="8" s="1"/>
  <c r="AG268" i="8"/>
  <c r="AG449" i="8"/>
  <c r="AG285" i="8"/>
  <c r="AG335" i="8"/>
  <c r="AG231" i="8"/>
  <c r="AG359" i="8"/>
  <c r="AG282" i="8"/>
  <c r="AG250" i="8"/>
  <c r="AM250" i="8" s="1"/>
  <c r="AN250" i="8" s="1"/>
  <c r="AG332" i="8"/>
  <c r="AG291" i="8"/>
  <c r="AM291" i="8" s="1"/>
  <c r="AN291" i="8" s="1"/>
  <c r="AG206" i="8"/>
  <c r="AG204" i="8"/>
  <c r="AG249" i="8"/>
  <c r="AG229" i="8"/>
  <c r="AG253" i="8"/>
  <c r="AG244" i="8"/>
  <c r="AG190" i="8"/>
  <c r="AG147" i="8"/>
  <c r="AG131" i="8"/>
  <c r="AM131" i="8" s="1"/>
  <c r="AN131" i="8" s="1"/>
  <c r="AG199" i="8"/>
  <c r="AG167" i="8"/>
  <c r="AG142" i="8"/>
  <c r="AG118" i="8"/>
  <c r="AG102" i="8"/>
  <c r="AM102" i="8" s="1"/>
  <c r="AN102" i="8" s="1"/>
  <c r="AG158" i="8"/>
  <c r="AG251" i="8"/>
  <c r="AM251" i="8" s="1"/>
  <c r="AN251" i="8" s="1"/>
  <c r="AG181" i="8"/>
  <c r="AG127" i="8"/>
  <c r="AG111" i="8"/>
  <c r="AG95" i="8"/>
  <c r="AG71" i="8"/>
  <c r="AG222" i="8"/>
  <c r="AG63" i="8"/>
  <c r="AG76" i="8"/>
  <c r="AG88" i="8"/>
  <c r="AM88" i="8" s="1"/>
  <c r="AN88" i="8" s="1"/>
  <c r="AG67" i="8"/>
  <c r="AG82" i="8"/>
  <c r="AG73" i="8"/>
  <c r="AG992" i="8"/>
  <c r="AG1002" i="8"/>
  <c r="AM1002" i="8" s="1"/>
  <c r="AN1002" i="8" s="1"/>
  <c r="AG984" i="8"/>
  <c r="AG932" i="8"/>
  <c r="AG949" i="8"/>
  <c r="AM949" i="8" s="1"/>
  <c r="AN949" i="8" s="1"/>
  <c r="AG936" i="8"/>
  <c r="AG907" i="8"/>
  <c r="AG887" i="8"/>
  <c r="AG902" i="8"/>
  <c r="AG868" i="8"/>
  <c r="AG923" i="8"/>
  <c r="AG818" i="8"/>
  <c r="AG882" i="8"/>
  <c r="AG817" i="8"/>
  <c r="AG803" i="8"/>
  <c r="AM803" i="8" s="1"/>
  <c r="AN803" i="8" s="1"/>
  <c r="AG776" i="8"/>
  <c r="AG798" i="8"/>
  <c r="AG738" i="8"/>
  <c r="AG755" i="8"/>
  <c r="AG711" i="8"/>
  <c r="AG744" i="8"/>
  <c r="AG757" i="8"/>
  <c r="AG695" i="8"/>
  <c r="AG676" i="8"/>
  <c r="AG705" i="8"/>
  <c r="AG674" i="8"/>
  <c r="AM674" i="8" s="1"/>
  <c r="AN674" i="8" s="1"/>
  <c r="AG651" i="8"/>
  <c r="AG637" i="8"/>
  <c r="AG605" i="8"/>
  <c r="AG647" i="8"/>
  <c r="AG673" i="8"/>
  <c r="AG690" i="8"/>
  <c r="AG607" i="8"/>
  <c r="AG572" i="8"/>
  <c r="AG540" i="8"/>
  <c r="AG581" i="8"/>
  <c r="AG616" i="8"/>
  <c r="AG582" i="8"/>
  <c r="AG550" i="8"/>
  <c r="AG575" i="8"/>
  <c r="AG543" i="8"/>
  <c r="AG517" i="8"/>
  <c r="AG522" i="8"/>
  <c r="AG490" i="8"/>
  <c r="AM490" i="8" s="1"/>
  <c r="AN490" i="8" s="1"/>
  <c r="AG561" i="8"/>
  <c r="AG515" i="8"/>
  <c r="AG524" i="8"/>
  <c r="AG477" i="8"/>
  <c r="AG442" i="8"/>
  <c r="AG484" i="8"/>
  <c r="AG443" i="8"/>
  <c r="AG481" i="8"/>
  <c r="AG464" i="8"/>
  <c r="AG469" i="8"/>
  <c r="AG448" i="8"/>
  <c r="AG393" i="8"/>
  <c r="AG361" i="8"/>
  <c r="AG428" i="8"/>
  <c r="AM428" i="8" s="1"/>
  <c r="AG390" i="8"/>
  <c r="AG358" i="8"/>
  <c r="AG326" i="8"/>
  <c r="AG294" i="8"/>
  <c r="AG415" i="8"/>
  <c r="AG383" i="8"/>
  <c r="AG412" i="8"/>
  <c r="AG380" i="8"/>
  <c r="AM380" i="8" s="1"/>
  <c r="AG305" i="8"/>
  <c r="AG349" i="8"/>
  <c r="AM349" i="8" s="1"/>
  <c r="AN349" i="8" s="1"/>
  <c r="AG368" i="8"/>
  <c r="AG281" i="8"/>
  <c r="AG324" i="8"/>
  <c r="AG227" i="8"/>
  <c r="AG351" i="8"/>
  <c r="AG278" i="8"/>
  <c r="AG344" i="8"/>
  <c r="AG327" i="8"/>
  <c r="AG283" i="8"/>
  <c r="AG269" i="8"/>
  <c r="AG200" i="8"/>
  <c r="AG248" i="8"/>
  <c r="AG224" i="8"/>
  <c r="AG252" i="8"/>
  <c r="AM252" i="8" s="1"/>
  <c r="AG233" i="8"/>
  <c r="AG186" i="8"/>
  <c r="AG145" i="8"/>
  <c r="AG345" i="8"/>
  <c r="AG195" i="8"/>
  <c r="AG150" i="8"/>
  <c r="AG138" i="8"/>
  <c r="AG116" i="8"/>
  <c r="AG100" i="8"/>
  <c r="AG149" i="8"/>
  <c r="AG176" i="8"/>
  <c r="AG165" i="8"/>
  <c r="AG125" i="8"/>
  <c r="AG109" i="8"/>
  <c r="AG93" i="8"/>
  <c r="AG64" i="8"/>
  <c r="AM64" i="8" s="1"/>
  <c r="AG192" i="8"/>
  <c r="AG169" i="8"/>
  <c r="AM169" i="8" s="1"/>
  <c r="AN169" i="8" s="1"/>
  <c r="AG72" i="8"/>
  <c r="AG61" i="8"/>
  <c r="AG54" i="8"/>
  <c r="AG80" i="8"/>
  <c r="AG50" i="8"/>
  <c r="AG12" i="8"/>
  <c r="AG995" i="8"/>
  <c r="AG994" i="8"/>
  <c r="AG976" i="8"/>
  <c r="AG997" i="8"/>
  <c r="AG929" i="8"/>
  <c r="AG941" i="8"/>
  <c r="AG899" i="8"/>
  <c r="AG897" i="8"/>
  <c r="AG884" i="8"/>
  <c r="AG859" i="8"/>
  <c r="AG869" i="8"/>
  <c r="AM869" i="8" s="1"/>
  <c r="AN869" i="8" s="1"/>
  <c r="AG812" i="8"/>
  <c r="AG845" i="8"/>
  <c r="AG920" i="8"/>
  <c r="AG799" i="8"/>
  <c r="AG838" i="8"/>
  <c r="AM838" i="8" s="1"/>
  <c r="AN838" i="8" s="1"/>
  <c r="AG792" i="8"/>
  <c r="AG734" i="8"/>
  <c r="AG751" i="8"/>
  <c r="AG707" i="8"/>
  <c r="AG740" i="8"/>
  <c r="AG753" i="8"/>
  <c r="AG691" i="8"/>
  <c r="AG668" i="8"/>
  <c r="AG701" i="8"/>
  <c r="AG671" i="8"/>
  <c r="AG643" i="8"/>
  <c r="AG633" i="8"/>
  <c r="AG601" i="8"/>
  <c r="AG642" i="8"/>
  <c r="AG667" i="8"/>
  <c r="AG675" i="8"/>
  <c r="AG604" i="8"/>
  <c r="AG568" i="8"/>
  <c r="AG631" i="8"/>
  <c r="AG577" i="8"/>
  <c r="AG611" i="8"/>
  <c r="AG578" i="8"/>
  <c r="AG546" i="8"/>
  <c r="AG571" i="8"/>
  <c r="AM571" i="8" s="1"/>
  <c r="AG553" i="8"/>
  <c r="AG513" i="8"/>
  <c r="AM513" i="8" s="1"/>
  <c r="AN513" i="8" s="1"/>
  <c r="AG518" i="8"/>
  <c r="AM518" i="8" s="1"/>
  <c r="AN518" i="8" s="1"/>
  <c r="AG486" i="8"/>
  <c r="AG557" i="8"/>
  <c r="AG511" i="8"/>
  <c r="AG497" i="8"/>
  <c r="AM497" i="8" s="1"/>
  <c r="AG473" i="8"/>
  <c r="AG438" i="8"/>
  <c r="AG475" i="8"/>
  <c r="AG439" i="8"/>
  <c r="AM439" i="8" s="1"/>
  <c r="AN439" i="8" s="1"/>
  <c r="AG528" i="8"/>
  <c r="AG460" i="8"/>
  <c r="AG468" i="8"/>
  <c r="AG429" i="8"/>
  <c r="AM429" i="8" s="1"/>
  <c r="AG389" i="8"/>
  <c r="AM389" i="8" s="1"/>
  <c r="AG357" i="8"/>
  <c r="AG419" i="8"/>
  <c r="AM419" i="8" s="1"/>
  <c r="AN419" i="8" s="1"/>
  <c r="AG386" i="8"/>
  <c r="AG354" i="8"/>
  <c r="AG322" i="8"/>
  <c r="AG479" i="8"/>
  <c r="AG411" i="8"/>
  <c r="AG379" i="8"/>
  <c r="AM379" i="8" s="1"/>
  <c r="AG408" i="8"/>
  <c r="AG376" i="8"/>
  <c r="AM376" i="8" s="1"/>
  <c r="AN376" i="8" s="1"/>
  <c r="AG292" i="8"/>
  <c r="AM292" i="8" s="1"/>
  <c r="AN292" i="8" s="1"/>
  <c r="AG336" i="8"/>
  <c r="AG360" i="8"/>
  <c r="AG277" i="8"/>
  <c r="AG319" i="8"/>
  <c r="AG223" i="8"/>
  <c r="AM223" i="8" s="1"/>
  <c r="AG343" i="8"/>
  <c r="AG274" i="8"/>
  <c r="AG339" i="8"/>
  <c r="AM339" i="8" s="1"/>
  <c r="AN339" i="8" s="1"/>
  <c r="AG316" i="8"/>
  <c r="AG275" i="8"/>
  <c r="AG245" i="8"/>
  <c r="AG196" i="8"/>
  <c r="AM196" i="8" s="1"/>
  <c r="AG230" i="8"/>
  <c r="AM230" i="8" s="1"/>
  <c r="AG213" i="8"/>
  <c r="AG247" i="8"/>
  <c r="AM247" i="8" s="1"/>
  <c r="AN247" i="8" s="1"/>
  <c r="AG228" i="8"/>
  <c r="AG182" i="8"/>
  <c r="AG143" i="8"/>
  <c r="AG267" i="8"/>
  <c r="AG191" i="8"/>
  <c r="AG257" i="8"/>
  <c r="AM257" i="8" s="1"/>
  <c r="AG134" i="8"/>
  <c r="AG114" i="8"/>
  <c r="AM114" i="8" s="1"/>
  <c r="AN114" i="8" s="1"/>
  <c r="AG98" i="8"/>
  <c r="AM98" i="8" s="1"/>
  <c r="AN98" i="8" s="1"/>
  <c r="AG130" i="8"/>
  <c r="AG160" i="8"/>
  <c r="AG157" i="8"/>
  <c r="AG123" i="8"/>
  <c r="AM123" i="8" s="1"/>
  <c r="AG107" i="8"/>
  <c r="AM107" i="8" s="1"/>
  <c r="AG91" i="8"/>
  <c r="AG48" i="8"/>
  <c r="AM48" i="8" s="1"/>
  <c r="AN48" i="8" s="1"/>
  <c r="AG168" i="8"/>
  <c r="AM168" i="8" s="1"/>
  <c r="AN168" i="8" s="1"/>
  <c r="AG92" i="8"/>
  <c r="AG62" i="8"/>
  <c r="AG52" i="8"/>
  <c r="AG49" i="8"/>
  <c r="AG33" i="8"/>
  <c r="AM33" i="8" s="1"/>
  <c r="AG45" i="8"/>
  <c r="AG18" i="8"/>
  <c r="AM18" i="8" s="1"/>
  <c r="AN18" i="8" s="1"/>
  <c r="AG424" i="8"/>
  <c r="AG382" i="8"/>
  <c r="AG407" i="8"/>
  <c r="AG288" i="8"/>
  <c r="AG308" i="8"/>
  <c r="AM308" i="8" s="1"/>
  <c r="AG328" i="8"/>
  <c r="AG372" i="8"/>
  <c r="AG217" i="8"/>
  <c r="AG187" i="8"/>
  <c r="AM187" i="8" s="1"/>
  <c r="AN187" i="8" s="1"/>
  <c r="AG96" i="8"/>
  <c r="AG121" i="8"/>
  <c r="AG164" i="8"/>
  <c r="AG37" i="8"/>
  <c r="AG413" i="8"/>
  <c r="AM413" i="8" s="1"/>
  <c r="AN413" i="8" s="1"/>
  <c r="AG378" i="8"/>
  <c r="AG403" i="8"/>
  <c r="AG284" i="8"/>
  <c r="AG303" i="8"/>
  <c r="AG323" i="8"/>
  <c r="AG301" i="8"/>
  <c r="AG212" i="8"/>
  <c r="AG183" i="8"/>
  <c r="AM183" i="8" s="1"/>
  <c r="AN183" i="8" s="1"/>
  <c r="AG246" i="8"/>
  <c r="AG119" i="8"/>
  <c r="AG156" i="8"/>
  <c r="AG36" i="8"/>
  <c r="AG385" i="8"/>
  <c r="AG350" i="8"/>
  <c r="AG488" i="8"/>
  <c r="AG331" i="8"/>
  <c r="AM331" i="8" s="1"/>
  <c r="AG219" i="8"/>
  <c r="AG311" i="8"/>
  <c r="AG214" i="8"/>
  <c r="AG178" i="8"/>
  <c r="AG238" i="8"/>
  <c r="AG193" i="8"/>
  <c r="AG105" i="8"/>
  <c r="AG77" i="8"/>
  <c r="AM77" i="8" s="1"/>
  <c r="AG25" i="8"/>
  <c r="AG21" i="8"/>
  <c r="AG69" i="8"/>
  <c r="AG381" i="8"/>
  <c r="AG346" i="8"/>
  <c r="AG456" i="8"/>
  <c r="AG320" i="8"/>
  <c r="AG215" i="8"/>
  <c r="AM215" i="8" s="1"/>
  <c r="AN215" i="8" s="1"/>
  <c r="AG300" i="8"/>
  <c r="AG209" i="8"/>
  <c r="AG174" i="8"/>
  <c r="AM174" i="8" s="1"/>
  <c r="AN174" i="8" s="1"/>
  <c r="AG173" i="8"/>
  <c r="AG185" i="8"/>
  <c r="AG103" i="8"/>
  <c r="AG68" i="8"/>
  <c r="AG83" i="8"/>
  <c r="AG353" i="8"/>
  <c r="AG318" i="8"/>
  <c r="AG404" i="8"/>
  <c r="AG352" i="8"/>
  <c r="AG329" i="8"/>
  <c r="AG261" i="8"/>
  <c r="AG201" i="8"/>
  <c r="AG141" i="8"/>
  <c r="AM141" i="8" s="1"/>
  <c r="AN141" i="8" s="1"/>
  <c r="AG128" i="8"/>
  <c r="AM128" i="8" s="1"/>
  <c r="AN128" i="8" s="1"/>
  <c r="AG152" i="8"/>
  <c r="AG89" i="8"/>
  <c r="AG58" i="8"/>
  <c r="AG42" i="8"/>
  <c r="AM42" i="8" s="1"/>
  <c r="AN42" i="8" s="1"/>
  <c r="AG28" i="8"/>
  <c r="AG516" i="8"/>
  <c r="AG314" i="8"/>
  <c r="AM314" i="8" s="1"/>
  <c r="AN314" i="8" s="1"/>
  <c r="AG400" i="8"/>
  <c r="AG325" i="8"/>
  <c r="AG313" i="8"/>
  <c r="AG260" i="8"/>
  <c r="AG333" i="8"/>
  <c r="AG139" i="8"/>
  <c r="AG126" i="8"/>
  <c r="AG66" i="8"/>
  <c r="AG87" i="8"/>
  <c r="AG53" i="8"/>
  <c r="AG39" i="8"/>
  <c r="AG414" i="8"/>
  <c r="AM414" i="8" s="1"/>
  <c r="AN414" i="8" s="1"/>
  <c r="AG457" i="8"/>
  <c r="AG371" i="8"/>
  <c r="AG273" i="8"/>
  <c r="AG270" i="8"/>
  <c r="AM270" i="8" s="1"/>
  <c r="AN270" i="8" s="1"/>
  <c r="AG241" i="8"/>
  <c r="AG234" i="8"/>
  <c r="AG237" i="8"/>
  <c r="AG112" i="8"/>
  <c r="AG144" i="8"/>
  <c r="AG44" i="8"/>
  <c r="AG47" i="8"/>
  <c r="AM47" i="8" s="1"/>
  <c r="AN47" i="8" s="1"/>
  <c r="AG16" i="8"/>
  <c r="AM16" i="8" s="1"/>
  <c r="AN16" i="8" s="1"/>
  <c r="AG410" i="8"/>
  <c r="AG452" i="8"/>
  <c r="AG363" i="8"/>
  <c r="AG426" i="8"/>
  <c r="AG266" i="8"/>
  <c r="AG236" i="8"/>
  <c r="AG218" i="8"/>
  <c r="AG232" i="8"/>
  <c r="AM232" i="8" s="1"/>
  <c r="AN232" i="8" s="1"/>
  <c r="AG110" i="8"/>
  <c r="AG140" i="8"/>
  <c r="AG256" i="8"/>
  <c r="AG27" i="8"/>
  <c r="AG40" i="8"/>
  <c r="AG13" i="8"/>
  <c r="AG159" i="8"/>
  <c r="AG34" i="8"/>
  <c r="AM34" i="8" s="1"/>
  <c r="AN34" i="8" s="1"/>
  <c r="AG19" i="8"/>
  <c r="AG43" i="8"/>
  <c r="AG29" i="8"/>
  <c r="AG60" i="8"/>
  <c r="AG8" i="8"/>
  <c r="AG26" i="8"/>
  <c r="AG22" i="8"/>
  <c r="AG17" i="8"/>
  <c r="AM17" i="8" s="1"/>
  <c r="AG9" i="8"/>
  <c r="AG20" i="8"/>
  <c r="AM20" i="8" s="1"/>
  <c r="AN20" i="8" s="1"/>
  <c r="L16" i="7"/>
  <c r="Q24" i="3" s="1"/>
  <c r="Z25" i="4"/>
  <c r="L19" i="7"/>
  <c r="Q27" i="3" s="1"/>
  <c r="Z28" i="4"/>
  <c r="Z32" i="4"/>
  <c r="L23" i="7"/>
  <c r="Q31" i="3" s="1"/>
  <c r="H8" i="7"/>
  <c r="M16" i="3" s="1"/>
  <c r="AC35" i="3"/>
  <c r="AB35" i="3"/>
  <c r="AE35" i="3"/>
  <c r="C35" i="3"/>
  <c r="AA35" i="3"/>
  <c r="Z24" i="3"/>
  <c r="AC24" i="3"/>
  <c r="AB24" i="3"/>
  <c r="C24" i="3"/>
  <c r="AD24" i="3"/>
  <c r="Z29" i="4"/>
  <c r="L20" i="7"/>
  <c r="Q28" i="3" s="1"/>
  <c r="U105" i="8"/>
  <c r="AL149" i="8"/>
  <c r="AL262" i="8"/>
  <c r="AM262" i="8" s="1"/>
  <c r="AN262" i="8" s="1"/>
  <c r="AL368" i="8"/>
  <c r="AL511" i="8"/>
  <c r="AL509" i="8"/>
  <c r="AL536" i="8"/>
  <c r="AL547" i="8"/>
  <c r="AL570" i="8"/>
  <c r="AL630" i="8"/>
  <c r="AL641" i="8"/>
  <c r="AL599" i="8"/>
  <c r="AL661" i="8"/>
  <c r="AL676" i="8"/>
  <c r="AL691" i="8"/>
  <c r="AL674" i="8"/>
  <c r="AL714" i="8"/>
  <c r="AL779" i="8"/>
  <c r="AL776" i="8"/>
  <c r="AM776" i="8" s="1"/>
  <c r="AN776" i="8" s="1"/>
  <c r="AL815" i="8"/>
  <c r="AL804" i="8"/>
  <c r="AL806" i="8"/>
  <c r="AL831" i="8"/>
  <c r="AL882" i="8"/>
  <c r="AL935" i="8"/>
  <c r="AL936" i="8"/>
  <c r="AL976" i="8"/>
  <c r="AL996" i="8"/>
  <c r="AL991" i="8"/>
  <c r="AK93" i="8"/>
  <c r="AK78" i="8"/>
  <c r="AK118" i="8"/>
  <c r="AK113" i="8"/>
  <c r="AK165" i="8"/>
  <c r="AM165" i="8" s="1"/>
  <c r="AN165" i="8" s="1"/>
  <c r="AK216" i="8"/>
  <c r="AK361" i="8"/>
  <c r="AK274" i="8"/>
  <c r="AK328" i="8"/>
  <c r="AK425" i="8"/>
  <c r="AK476" i="8"/>
  <c r="AK598" i="8"/>
  <c r="AK648" i="8"/>
  <c r="AK723" i="8"/>
  <c r="AK756" i="8"/>
  <c r="AK829" i="8"/>
  <c r="AM829" i="8" s="1"/>
  <c r="AN829" i="8" s="1"/>
  <c r="AK906" i="8"/>
  <c r="AK965" i="8"/>
  <c r="AJ63" i="8"/>
  <c r="AJ224" i="8"/>
  <c r="AJ380" i="8"/>
  <c r="AJ615" i="8"/>
  <c r="AJ741" i="8"/>
  <c r="AJ893" i="8"/>
  <c r="AM893" i="8" s="1"/>
  <c r="AN893" i="8" s="1"/>
  <c r="AI125" i="8"/>
  <c r="AI503" i="8"/>
  <c r="G78" i="7"/>
  <c r="K17" i="2" s="1"/>
  <c r="V5" i="8"/>
  <c r="L31" i="7"/>
  <c r="Q39" i="3" s="1"/>
  <c r="Z40" i="4"/>
  <c r="G81" i="7"/>
  <c r="K20" i="2" s="1"/>
  <c r="Y5" i="8"/>
  <c r="AB17" i="3"/>
  <c r="AD17" i="3"/>
  <c r="AE17" i="3"/>
  <c r="C17" i="3"/>
  <c r="AC17" i="3"/>
  <c r="AC26" i="3"/>
  <c r="AE26" i="3"/>
  <c r="AD26" i="3"/>
  <c r="C41" i="3"/>
  <c r="AC41" i="3"/>
  <c r="L14" i="7"/>
  <c r="Q22" i="3" s="1"/>
  <c r="Z23" i="4"/>
  <c r="G82" i="7"/>
  <c r="K21" i="2" s="1"/>
  <c r="Z5" i="8"/>
  <c r="L30" i="7"/>
  <c r="Q38" i="3" s="1"/>
  <c r="Z39" i="4"/>
  <c r="Z28" i="3"/>
  <c r="C28" i="3"/>
  <c r="Z44" i="3"/>
  <c r="AB44" i="3"/>
  <c r="AB39" i="3"/>
  <c r="AE39" i="3"/>
  <c r="AC39" i="3"/>
  <c r="AA39" i="3"/>
  <c r="L22" i="7"/>
  <c r="Q30" i="3" s="1"/>
  <c r="Z31" i="4"/>
  <c r="D49" i="5"/>
  <c r="D48" i="5"/>
  <c r="T30" i="4"/>
  <c r="X30" i="4" s="1"/>
  <c r="M21" i="7"/>
  <c r="R29" i="3" s="1"/>
  <c r="AB29" i="3" s="1"/>
  <c r="AC18" i="3"/>
  <c r="AD18" i="3"/>
  <c r="AE18" i="3"/>
  <c r="AB25" i="3"/>
  <c r="AC25" i="3"/>
  <c r="C25" i="3"/>
  <c r="AE25" i="3"/>
  <c r="AD25" i="3"/>
  <c r="Z36" i="3"/>
  <c r="AB36" i="3"/>
  <c r="AY25" i="8"/>
  <c r="J39" i="5" s="1"/>
  <c r="AZ25" i="8"/>
  <c r="L39" i="5" s="1"/>
  <c r="Z39" i="5" s="1"/>
  <c r="AZ42" i="8"/>
  <c r="AY42" i="8"/>
  <c r="AZ65" i="8"/>
  <c r="AY65" i="8"/>
  <c r="AZ64" i="8"/>
  <c r="AY64" i="8"/>
  <c r="AZ143" i="8"/>
  <c r="AY143" i="8"/>
  <c r="AY111" i="8"/>
  <c r="AZ111" i="8"/>
  <c r="AY127" i="8"/>
  <c r="AZ127" i="8"/>
  <c r="AY134" i="8"/>
  <c r="AZ134" i="8"/>
  <c r="BA16" i="8"/>
  <c r="AZ16" i="8"/>
  <c r="L30" i="5" s="1"/>
  <c r="Z30" i="5" s="1"/>
  <c r="AY16" i="8"/>
  <c r="J30" i="5" s="1"/>
  <c r="AY51" i="8"/>
  <c r="AZ51" i="8"/>
  <c r="BA9" i="8"/>
  <c r="AM44" i="8"/>
  <c r="AM121" i="8"/>
  <c r="AM144" i="8"/>
  <c r="AN144" i="8" s="1"/>
  <c r="AM152" i="8"/>
  <c r="AN152" i="8" s="1"/>
  <c r="AM96" i="8"/>
  <c r="AM178" i="8"/>
  <c r="AM372" i="8"/>
  <c r="AM261" i="8"/>
  <c r="AN261" i="8" s="1"/>
  <c r="AM288" i="8"/>
  <c r="AM457" i="8"/>
  <c r="AN457" i="8" s="1"/>
  <c r="AM318" i="8"/>
  <c r="AN318" i="8" s="1"/>
  <c r="AM350" i="8"/>
  <c r="AM465" i="8"/>
  <c r="AN465" i="8" s="1"/>
  <c r="AM507" i="8"/>
  <c r="AN507" i="8" s="1"/>
  <c r="AM549" i="8"/>
  <c r="AN549" i="8" s="1"/>
  <c r="AM542" i="8"/>
  <c r="AM608" i="8"/>
  <c r="AN608" i="8" s="1"/>
  <c r="AM662" i="8"/>
  <c r="AM638" i="8"/>
  <c r="AN638" i="8" s="1"/>
  <c r="AM597" i="8"/>
  <c r="AN597" i="8" s="1"/>
  <c r="AM696" i="8"/>
  <c r="AN696" i="8" s="1"/>
  <c r="AM695" i="8"/>
  <c r="AN695" i="8" s="1"/>
  <c r="AM781" i="8"/>
  <c r="AM748" i="8"/>
  <c r="AM722" i="8"/>
  <c r="AN722" i="8" s="1"/>
  <c r="AM792" i="8"/>
  <c r="AM919" i="8"/>
  <c r="AN919" i="8" s="1"/>
  <c r="AM924" i="8"/>
  <c r="AM895" i="8"/>
  <c r="AM929" i="8"/>
  <c r="AM961" i="8"/>
  <c r="AN961" i="8" s="1"/>
  <c r="AZ81" i="8"/>
  <c r="AY81" i="8"/>
  <c r="AZ38" i="8"/>
  <c r="AY38" i="8"/>
  <c r="AZ72" i="8"/>
  <c r="AY72" i="8"/>
  <c r="AZ110" i="8"/>
  <c r="AY110" i="8"/>
  <c r="AY97" i="8"/>
  <c r="AZ97" i="8"/>
  <c r="BA17" i="8"/>
  <c r="AZ17" i="8"/>
  <c r="L31" i="5" s="1"/>
  <c r="Z31" i="5" s="1"/>
  <c r="AY17" i="8"/>
  <c r="J31" i="5" s="1"/>
  <c r="AZ112" i="8"/>
  <c r="AY112" i="8"/>
  <c r="AY41" i="8"/>
  <c r="AZ41" i="8"/>
  <c r="AZ30" i="8"/>
  <c r="L44" i="5" s="1"/>
  <c r="Z44" i="5" s="1"/>
  <c r="AY30" i="8"/>
  <c r="J44" i="5" s="1"/>
  <c r="AZ45" i="8"/>
  <c r="AY45" i="8"/>
  <c r="AZ70" i="8"/>
  <c r="AY70" i="8"/>
  <c r="AZ71" i="8"/>
  <c r="AY71" i="8"/>
  <c r="AY66" i="8"/>
  <c r="AZ66" i="8"/>
  <c r="AY113" i="8"/>
  <c r="AZ113" i="8"/>
  <c r="AY129" i="8"/>
  <c r="AZ129" i="8"/>
  <c r="AY136" i="8"/>
  <c r="AZ136" i="8"/>
  <c r="AZ21" i="8"/>
  <c r="L35" i="5" s="1"/>
  <c r="Z35" i="5" s="1"/>
  <c r="AY21" i="8"/>
  <c r="J35" i="5" s="1"/>
  <c r="AM52" i="8"/>
  <c r="AN52" i="8" s="1"/>
  <c r="AM62" i="8"/>
  <c r="AN62" i="8" s="1"/>
  <c r="AM92" i="8"/>
  <c r="AM157" i="8"/>
  <c r="AN157" i="8" s="1"/>
  <c r="AM130" i="8"/>
  <c r="AM134" i="8"/>
  <c r="AM267" i="8"/>
  <c r="AN267" i="8" s="1"/>
  <c r="AM143" i="8"/>
  <c r="AN143" i="8" s="1"/>
  <c r="AM182" i="8"/>
  <c r="AM213" i="8"/>
  <c r="AM275" i="8"/>
  <c r="AN275" i="8" s="1"/>
  <c r="AM277" i="8"/>
  <c r="AN277" i="8" s="1"/>
  <c r="AM360" i="8"/>
  <c r="AN360" i="8" s="1"/>
  <c r="AM336" i="8"/>
  <c r="AM408" i="8"/>
  <c r="AM479" i="8"/>
  <c r="AN479" i="8" s="1"/>
  <c r="AM322" i="8"/>
  <c r="AN322" i="8" s="1"/>
  <c r="AM468" i="8"/>
  <c r="AN468" i="8" s="1"/>
  <c r="AM460" i="8"/>
  <c r="AN460" i="8" s="1"/>
  <c r="AM528" i="8"/>
  <c r="AM438" i="8"/>
  <c r="AM511" i="8"/>
  <c r="AN511" i="8" s="1"/>
  <c r="AM486" i="8"/>
  <c r="AM578" i="8"/>
  <c r="AN578" i="8" s="1"/>
  <c r="AM611" i="8"/>
  <c r="AN611" i="8" s="1"/>
  <c r="AM642" i="8"/>
  <c r="AN642" i="8" s="1"/>
  <c r="AM601" i="8"/>
  <c r="AN601" i="8" s="1"/>
  <c r="AM681" i="8"/>
  <c r="AM745" i="8"/>
  <c r="AM752" i="8"/>
  <c r="AM727" i="8"/>
  <c r="AM771" i="8"/>
  <c r="AM825" i="8"/>
  <c r="AM882" i="8"/>
  <c r="AN882" i="8" s="1"/>
  <c r="AM847" i="8"/>
  <c r="AM878" i="8"/>
  <c r="AM872" i="8"/>
  <c r="AN872" i="8" s="1"/>
  <c r="AM926" i="8"/>
  <c r="AM931" i="8"/>
  <c r="AM972" i="8"/>
  <c r="AN972" i="8" s="1"/>
  <c r="AM988" i="8"/>
  <c r="AM971" i="8"/>
  <c r="AZ20" i="8"/>
  <c r="L34" i="5" s="1"/>
  <c r="Z34" i="5" s="1"/>
  <c r="AY20" i="8"/>
  <c r="J34" i="5" s="1"/>
  <c r="AZ91" i="8"/>
  <c r="AY91" i="8"/>
  <c r="AY37" i="8"/>
  <c r="J51" i="5" s="1"/>
  <c r="AZ37" i="8"/>
  <c r="L51" i="5" s="1"/>
  <c r="AY27" i="8"/>
  <c r="J41" i="5" s="1"/>
  <c r="AZ27" i="8"/>
  <c r="L41" i="5" s="1"/>
  <c r="Z41" i="5" s="1"/>
  <c r="AY95" i="8"/>
  <c r="AZ95" i="8"/>
  <c r="AZ77" i="8"/>
  <c r="AY77" i="8"/>
  <c r="AZ67" i="8"/>
  <c r="AY67" i="8"/>
  <c r="AZ54" i="8"/>
  <c r="AY54" i="8"/>
  <c r="AZ128" i="8"/>
  <c r="AY128" i="8"/>
  <c r="AZ47" i="8"/>
  <c r="AY47" i="8"/>
  <c r="AZ90" i="8"/>
  <c r="AY90" i="8"/>
  <c r="AZ114" i="8"/>
  <c r="AY114" i="8"/>
  <c r="AZ18" i="8"/>
  <c r="L32" i="5" s="1"/>
  <c r="Z32" i="5" s="1"/>
  <c r="AY18" i="8"/>
  <c r="J32" i="5" s="1"/>
  <c r="AY53" i="8"/>
  <c r="AZ53" i="8"/>
  <c r="AZ33" i="8"/>
  <c r="L47" i="5" s="1"/>
  <c r="Z47" i="5" s="1"/>
  <c r="AY33" i="8"/>
  <c r="J47" i="5" s="1"/>
  <c r="AZ75" i="8"/>
  <c r="AY75" i="8"/>
  <c r="AZ39" i="8"/>
  <c r="AY39" i="8"/>
  <c r="AY99" i="8"/>
  <c r="AZ99" i="8"/>
  <c r="AY115" i="8"/>
  <c r="AZ115" i="8"/>
  <c r="AZ133" i="8"/>
  <c r="AY133" i="8"/>
  <c r="AY138" i="8"/>
  <c r="AZ138" i="8"/>
  <c r="AM60" i="8"/>
  <c r="AN60" i="8" s="1"/>
  <c r="AM80" i="8"/>
  <c r="AM61" i="8"/>
  <c r="AN61" i="8" s="1"/>
  <c r="AM72" i="8"/>
  <c r="AN72" i="8" s="1"/>
  <c r="AM192" i="8"/>
  <c r="AN192" i="8" s="1"/>
  <c r="AM109" i="8"/>
  <c r="AM176" i="8"/>
  <c r="AN176" i="8" s="1"/>
  <c r="AM150" i="8"/>
  <c r="AM195" i="8"/>
  <c r="AM145" i="8"/>
  <c r="AN145" i="8" s="1"/>
  <c r="AM344" i="8"/>
  <c r="AN344" i="8" s="1"/>
  <c r="AM351" i="8"/>
  <c r="AM281" i="8"/>
  <c r="AN281" i="8" s="1"/>
  <c r="AM368" i="8"/>
  <c r="AN368" i="8" s="1"/>
  <c r="AM305" i="8"/>
  <c r="AN305" i="8" s="1"/>
  <c r="AM383" i="8"/>
  <c r="AM415" i="8"/>
  <c r="AM294" i="8"/>
  <c r="AN294" i="8" s="1"/>
  <c r="AM326" i="8"/>
  <c r="AN326" i="8" s="1"/>
  <c r="AM390" i="8"/>
  <c r="AN390" i="8" s="1"/>
  <c r="AM361" i="8"/>
  <c r="AM469" i="8"/>
  <c r="AN469" i="8" s="1"/>
  <c r="AM443" i="8"/>
  <c r="AN443" i="8" s="1"/>
  <c r="AM561" i="8"/>
  <c r="AN561" i="8" s="1"/>
  <c r="AM522" i="8"/>
  <c r="AN522" i="8" s="1"/>
  <c r="AM575" i="8"/>
  <c r="AM550" i="8"/>
  <c r="AM582" i="8"/>
  <c r="AN582" i="8" s="1"/>
  <c r="AM616" i="8"/>
  <c r="AN616" i="8" s="1"/>
  <c r="AM607" i="8"/>
  <c r="AM690" i="8"/>
  <c r="AM605" i="8"/>
  <c r="AN605" i="8" s="1"/>
  <c r="AM651" i="8"/>
  <c r="AN651" i="8" s="1"/>
  <c r="AM685" i="8"/>
  <c r="AM709" i="8"/>
  <c r="AN709" i="8" s="1"/>
  <c r="AM724" i="8"/>
  <c r="AN724" i="8" s="1"/>
  <c r="AM756" i="8"/>
  <c r="AM730" i="8"/>
  <c r="AN730" i="8" s="1"/>
  <c r="AM801" i="8"/>
  <c r="AN801" i="8" s="1"/>
  <c r="AM794" i="8"/>
  <c r="AN794" i="8" s="1"/>
  <c r="AM840" i="8"/>
  <c r="AM969" i="8"/>
  <c r="AN969" i="8" s="1"/>
  <c r="AM908" i="8"/>
  <c r="AM930" i="8"/>
  <c r="AM940" i="8"/>
  <c r="AN940" i="8" s="1"/>
  <c r="AM985" i="8"/>
  <c r="AN985" i="8" s="1"/>
  <c r="AM999" i="8"/>
  <c r="AM979" i="8"/>
  <c r="AZ32" i="8"/>
  <c r="L46" i="5" s="1"/>
  <c r="Z46" i="5" s="1"/>
  <c r="AY32" i="8"/>
  <c r="J46" i="5" s="1"/>
  <c r="BA8" i="8"/>
  <c r="AZ49" i="8"/>
  <c r="AY49" i="8"/>
  <c r="AZ126" i="8"/>
  <c r="AY126" i="8"/>
  <c r="AZ86" i="8"/>
  <c r="AY86" i="8"/>
  <c r="AZ93" i="8"/>
  <c r="AY93" i="8"/>
  <c r="AZ116" i="8"/>
  <c r="AY116" i="8"/>
  <c r="AZ60" i="8"/>
  <c r="AY60" i="8"/>
  <c r="AZ50" i="8"/>
  <c r="AY50" i="8"/>
  <c r="AZ79" i="8"/>
  <c r="AY79" i="8"/>
  <c r="AY101" i="8"/>
  <c r="AZ101" i="8"/>
  <c r="AY117" i="8"/>
  <c r="AZ117" i="8"/>
  <c r="AZ137" i="8"/>
  <c r="AY137" i="8"/>
  <c r="AY140" i="8"/>
  <c r="AZ140" i="8"/>
  <c r="AZ23" i="8"/>
  <c r="L37" i="5" s="1"/>
  <c r="Z37" i="5" s="1"/>
  <c r="AY23" i="8"/>
  <c r="J37" i="5" s="1"/>
  <c r="BA13" i="8"/>
  <c r="AM73" i="8"/>
  <c r="AN73" i="8" s="1"/>
  <c r="AM82" i="8"/>
  <c r="AM67" i="8"/>
  <c r="AM71" i="8"/>
  <c r="AN71" i="8" s="1"/>
  <c r="AM118" i="8"/>
  <c r="AN118" i="8" s="1"/>
  <c r="AM142" i="8"/>
  <c r="AN142" i="8" s="1"/>
  <c r="AM167" i="8"/>
  <c r="AM229" i="8"/>
  <c r="AN229" i="8" s="1"/>
  <c r="AM249" i="8"/>
  <c r="AM332" i="8"/>
  <c r="AN332" i="8" s="1"/>
  <c r="AM282" i="8"/>
  <c r="AN282" i="8" s="1"/>
  <c r="AM231" i="8"/>
  <c r="AM268" i="8"/>
  <c r="AN268" i="8" s="1"/>
  <c r="AM384" i="8"/>
  <c r="AN384" i="8" s="1"/>
  <c r="AM362" i="8"/>
  <c r="AN362" i="8" s="1"/>
  <c r="AM365" i="8"/>
  <c r="AN365" i="8" s="1"/>
  <c r="AM397" i="8"/>
  <c r="AM520" i="8"/>
  <c r="AN520" i="8" s="1"/>
  <c r="AM446" i="8"/>
  <c r="AN446" i="8" s="1"/>
  <c r="AM623" i="8"/>
  <c r="AM494" i="8"/>
  <c r="AN494" i="8" s="1"/>
  <c r="AM521" i="8"/>
  <c r="AN521" i="8" s="1"/>
  <c r="AM547" i="8"/>
  <c r="AN547" i="8" s="1"/>
  <c r="AM554" i="8"/>
  <c r="AM585" i="8"/>
  <c r="AN585" i="8" s="1"/>
  <c r="AM720" i="8"/>
  <c r="AM641" i="8"/>
  <c r="AN641" i="8" s="1"/>
  <c r="AM689" i="8"/>
  <c r="AN689" i="8" s="1"/>
  <c r="AM644" i="8"/>
  <c r="AM772" i="8"/>
  <c r="AM703" i="8"/>
  <c r="AN703" i="8" s="1"/>
  <c r="AM766" i="8"/>
  <c r="AM821" i="8"/>
  <c r="AN821" i="8" s="1"/>
  <c r="AM784" i="8"/>
  <c r="AN784" i="8" s="1"/>
  <c r="AM782" i="8"/>
  <c r="AN782" i="8" s="1"/>
  <c r="AM823" i="8"/>
  <c r="AN823" i="8" s="1"/>
  <c r="AM906" i="8"/>
  <c r="AN906" i="8" s="1"/>
  <c r="AM915" i="8"/>
  <c r="AN915" i="8" s="1"/>
  <c r="AM888" i="8"/>
  <c r="AM891" i="8"/>
  <c r="AN891" i="8" s="1"/>
  <c r="AM941" i="8"/>
  <c r="AN941" i="8" s="1"/>
  <c r="AM944" i="8"/>
  <c r="AM993" i="8"/>
  <c r="AN993" i="8" s="1"/>
  <c r="AY61" i="8"/>
  <c r="AZ61" i="8"/>
  <c r="AZ31" i="8"/>
  <c r="L45" i="5" s="1"/>
  <c r="Z45" i="5" s="1"/>
  <c r="AY31" i="8"/>
  <c r="J45" i="5" s="1"/>
  <c r="AZ52" i="8"/>
  <c r="AY52" i="8"/>
  <c r="AZ98" i="8"/>
  <c r="AY98" i="8"/>
  <c r="AZ118" i="8"/>
  <c r="AY118" i="8"/>
  <c r="AZ22" i="8"/>
  <c r="L36" i="5" s="1"/>
  <c r="Z36" i="5" s="1"/>
  <c r="AY22" i="8"/>
  <c r="J36" i="5" s="1"/>
  <c r="AZ58" i="8"/>
  <c r="AY58" i="8"/>
  <c r="AY57" i="8"/>
  <c r="AZ57" i="8"/>
  <c r="AZ40" i="8"/>
  <c r="AY40" i="8"/>
  <c r="AZ44" i="8"/>
  <c r="AY44" i="8"/>
  <c r="AZ82" i="8"/>
  <c r="AY82" i="8"/>
  <c r="AY103" i="8"/>
  <c r="AZ103" i="8"/>
  <c r="AY119" i="8"/>
  <c r="AZ119" i="8"/>
  <c r="AZ141" i="8"/>
  <c r="AY141" i="8"/>
  <c r="AY142" i="8"/>
  <c r="AZ142" i="8"/>
  <c r="BA11" i="8"/>
  <c r="BA10" i="8"/>
  <c r="AV3" i="8"/>
  <c r="AM84" i="8"/>
  <c r="AN84" i="8" s="1"/>
  <c r="AM81" i="8"/>
  <c r="AN81" i="8" s="1"/>
  <c r="AM78" i="8"/>
  <c r="AM75" i="8"/>
  <c r="AN75" i="8" s="1"/>
  <c r="AM97" i="8"/>
  <c r="AN97" i="8" s="1"/>
  <c r="AM155" i="8"/>
  <c r="AM104" i="8"/>
  <c r="AN104" i="8" s="1"/>
  <c r="AM146" i="8"/>
  <c r="AN146" i="8" s="1"/>
  <c r="AM171" i="8"/>
  <c r="AN171" i="8" s="1"/>
  <c r="AM364" i="8"/>
  <c r="AN364" i="8" s="1"/>
  <c r="AM263" i="8"/>
  <c r="AN263" i="8" s="1"/>
  <c r="AM240" i="8"/>
  <c r="AN240" i="8" s="1"/>
  <c r="AM259" i="8"/>
  <c r="AN259" i="8" s="1"/>
  <c r="AM210" i="8"/>
  <c r="AN210" i="8" s="1"/>
  <c r="AM340" i="8"/>
  <c r="AN340" i="8" s="1"/>
  <c r="AM299" i="8"/>
  <c r="AM337" i="8"/>
  <c r="AN337" i="8" s="1"/>
  <c r="AM391" i="8"/>
  <c r="AN391" i="8" s="1"/>
  <c r="AM437" i="8"/>
  <c r="AN437" i="8" s="1"/>
  <c r="AM334" i="8"/>
  <c r="AM366" i="8"/>
  <c r="AN366" i="8" s="1"/>
  <c r="AM369" i="8"/>
  <c r="AN369" i="8" s="1"/>
  <c r="AM430" i="8"/>
  <c r="AN430" i="8" s="1"/>
  <c r="AM493" i="8"/>
  <c r="AM451" i="8"/>
  <c r="AN451" i="8" s="1"/>
  <c r="AM614" i="8"/>
  <c r="AN614" i="8" s="1"/>
  <c r="AM450" i="8"/>
  <c r="AN450" i="8" s="1"/>
  <c r="AM639" i="8"/>
  <c r="AN639" i="8" s="1"/>
  <c r="AM537" i="8"/>
  <c r="AM530" i="8"/>
  <c r="AN530" i="8" s="1"/>
  <c r="AM525" i="8"/>
  <c r="AN525" i="8" s="1"/>
  <c r="AM583" i="8"/>
  <c r="AN583" i="8" s="1"/>
  <c r="AM548" i="8"/>
  <c r="AN548" i="8" s="1"/>
  <c r="AM615" i="8"/>
  <c r="AN615" i="8" s="1"/>
  <c r="AM659" i="8"/>
  <c r="AN659" i="8" s="1"/>
  <c r="AM622" i="8"/>
  <c r="AN622" i="8" s="1"/>
  <c r="AM613" i="8"/>
  <c r="AM666" i="8"/>
  <c r="AN666" i="8" s="1"/>
  <c r="AM693" i="8"/>
  <c r="AN693" i="8" s="1"/>
  <c r="AM648" i="8"/>
  <c r="AN648" i="8" s="1"/>
  <c r="AM679" i="8"/>
  <c r="AM769" i="8"/>
  <c r="AN769" i="8" s="1"/>
  <c r="AM738" i="8"/>
  <c r="AM786" i="8"/>
  <c r="AN786" i="8" s="1"/>
  <c r="AM797" i="8"/>
  <c r="AN797" i="8" s="1"/>
  <c r="AM876" i="8"/>
  <c r="AN876" i="8" s="1"/>
  <c r="AM812" i="8"/>
  <c r="AM857" i="8"/>
  <c r="AN857" i="8" s="1"/>
  <c r="AM835" i="8"/>
  <c r="AN835" i="8" s="1"/>
  <c r="AM856" i="8"/>
  <c r="AN856" i="8" s="1"/>
  <c r="AM870" i="8"/>
  <c r="AN870" i="8" s="1"/>
  <c r="AM897" i="8"/>
  <c r="AM899" i="8"/>
  <c r="AN899" i="8" s="1"/>
  <c r="AM956" i="8"/>
  <c r="AN956" i="8" s="1"/>
  <c r="AM921" i="8"/>
  <c r="AN921" i="8" s="1"/>
  <c r="AM968" i="8"/>
  <c r="AN968" i="8" s="1"/>
  <c r="AM986" i="8"/>
  <c r="AN986" i="8" s="1"/>
  <c r="AM1001" i="8"/>
  <c r="AN1001" i="8" s="1"/>
  <c r="BA14" i="8"/>
  <c r="AZ14" i="8"/>
  <c r="L28" i="5" s="1"/>
  <c r="Z28" i="5" s="1"/>
  <c r="AY14" i="8"/>
  <c r="J28" i="5" s="1"/>
  <c r="AZ89" i="8"/>
  <c r="AY89" i="8"/>
  <c r="AZ24" i="8"/>
  <c r="L38" i="5" s="1"/>
  <c r="Z38" i="5" s="1"/>
  <c r="AY24" i="8"/>
  <c r="J38" i="5" s="1"/>
  <c r="AY19" i="8"/>
  <c r="J33" i="5" s="1"/>
  <c r="AZ19" i="8"/>
  <c r="L33" i="5" s="1"/>
  <c r="Z33" i="5" s="1"/>
  <c r="AZ100" i="8"/>
  <c r="AY100" i="8"/>
  <c r="AZ76" i="8"/>
  <c r="AY76" i="8"/>
  <c r="AZ35" i="8"/>
  <c r="L49" i="5" s="1"/>
  <c r="AY35" i="8"/>
  <c r="J49" i="5" s="1"/>
  <c r="AZ104" i="8"/>
  <c r="AY104" i="8"/>
  <c r="AZ120" i="8"/>
  <c r="AY120" i="8"/>
  <c r="AZ69" i="8"/>
  <c r="AY69" i="8"/>
  <c r="AZ73" i="8"/>
  <c r="AY73" i="8"/>
  <c r="AZ80" i="8"/>
  <c r="AY80" i="8"/>
  <c r="AZ48" i="8"/>
  <c r="AY48" i="8"/>
  <c r="AZ131" i="8"/>
  <c r="AY131" i="8"/>
  <c r="AZ55" i="8"/>
  <c r="AY55" i="8"/>
  <c r="AY105" i="8"/>
  <c r="AZ105" i="8"/>
  <c r="AY121" i="8"/>
  <c r="AZ121" i="8"/>
  <c r="AZ145" i="8"/>
  <c r="AY145" i="8"/>
  <c r="AY144" i="8"/>
  <c r="AZ144" i="8"/>
  <c r="AZ96" i="8"/>
  <c r="AY96" i="8"/>
  <c r="AM22" i="8"/>
  <c r="AM30" i="8"/>
  <c r="AN30" i="8" s="1"/>
  <c r="AM86" i="8"/>
  <c r="AN86" i="8" s="1"/>
  <c r="AM70" i="8"/>
  <c r="AN70" i="8" s="1"/>
  <c r="AM162" i="8"/>
  <c r="AN162" i="8" s="1"/>
  <c r="AM79" i="8"/>
  <c r="AN79" i="8" s="1"/>
  <c r="AM99" i="8"/>
  <c r="AN99" i="8" s="1"/>
  <c r="AM115" i="8"/>
  <c r="AN115" i="8" s="1"/>
  <c r="AM132" i="8"/>
  <c r="AN132" i="8" s="1"/>
  <c r="AM55" i="8"/>
  <c r="AM122" i="8"/>
  <c r="AN122" i="8" s="1"/>
  <c r="AM216" i="8"/>
  <c r="AN216" i="8" s="1"/>
  <c r="AM135" i="8"/>
  <c r="AM198" i="8"/>
  <c r="AN198" i="8" s="1"/>
  <c r="AM271" i="8"/>
  <c r="AN271" i="8" s="1"/>
  <c r="AM220" i="8"/>
  <c r="AN220" i="8" s="1"/>
  <c r="AM242" i="8"/>
  <c r="AM239" i="8"/>
  <c r="AN239" i="8" s="1"/>
  <c r="AM341" i="8"/>
  <c r="AN341" i="8" s="1"/>
  <c r="AM293" i="8"/>
  <c r="AN293" i="8" s="1"/>
  <c r="AM276" i="8"/>
  <c r="AN276" i="8" s="1"/>
  <c r="AM348" i="8"/>
  <c r="AN348" i="8" s="1"/>
  <c r="AM425" i="8"/>
  <c r="AN425" i="8" s="1"/>
  <c r="AM395" i="8"/>
  <c r="AN395" i="8" s="1"/>
  <c r="AM440" i="8"/>
  <c r="AN440" i="8" s="1"/>
  <c r="AM306" i="8"/>
  <c r="AN306" i="8" s="1"/>
  <c r="AM402" i="8"/>
  <c r="AN402" i="8" s="1"/>
  <c r="AM373" i="8"/>
  <c r="AN373" i="8" s="1"/>
  <c r="AM405" i="8"/>
  <c r="AN405" i="8" s="1"/>
  <c r="AM441" i="8"/>
  <c r="AN441" i="8" s="1"/>
  <c r="AM485" i="8"/>
  <c r="AN485" i="8" s="1"/>
  <c r="AM527" i="8"/>
  <c r="AN527" i="8" s="1"/>
  <c r="AM502" i="8"/>
  <c r="AN502" i="8" s="1"/>
  <c r="AM534" i="8"/>
  <c r="AN534" i="8" s="1"/>
  <c r="AM529" i="8"/>
  <c r="AN529" i="8" s="1"/>
  <c r="AM555" i="8"/>
  <c r="AN555" i="8" s="1"/>
  <c r="AM562" i="8"/>
  <c r="AN562" i="8" s="1"/>
  <c r="AM595" i="8"/>
  <c r="AN595" i="8" s="1"/>
  <c r="AM584" i="8"/>
  <c r="AN584" i="8" s="1"/>
  <c r="AM619" i="8"/>
  <c r="AN619" i="8" s="1"/>
  <c r="AM665" i="8"/>
  <c r="AN665" i="8" s="1"/>
  <c r="AM626" i="8"/>
  <c r="AN626" i="8" s="1"/>
  <c r="AM670" i="8"/>
  <c r="AN670" i="8" s="1"/>
  <c r="AM669" i="8"/>
  <c r="AN669" i="8" s="1"/>
  <c r="AM684" i="8"/>
  <c r="AN684" i="8" s="1"/>
  <c r="AM683" i="8"/>
  <c r="AN683" i="8" s="1"/>
  <c r="AM710" i="8"/>
  <c r="AN710" i="8" s="1"/>
  <c r="AM742" i="8"/>
  <c r="AN742" i="8" s="1"/>
  <c r="AM793" i="8"/>
  <c r="AN793" i="8" s="1"/>
  <c r="AM814" i="8"/>
  <c r="AN814" i="8" s="1"/>
  <c r="AM830" i="8"/>
  <c r="AN830" i="8" s="1"/>
  <c r="AM866" i="8"/>
  <c r="AN866" i="8" s="1"/>
  <c r="AM843" i="8"/>
  <c r="AN843" i="8" s="1"/>
  <c r="AM871" i="8"/>
  <c r="AN871" i="8" s="1"/>
  <c r="AM907" i="8"/>
  <c r="AN907" i="8" s="1"/>
  <c r="AM916" i="8"/>
  <c r="AN916" i="8" s="1"/>
  <c r="AM954" i="8"/>
  <c r="AN954" i="8" s="1"/>
  <c r="AM989" i="8"/>
  <c r="AN989" i="8" s="1"/>
  <c r="AM1004" i="8"/>
  <c r="AN1004" i="8" s="1"/>
  <c r="AM982" i="8"/>
  <c r="AN982" i="8" s="1"/>
  <c r="AM1003" i="8"/>
  <c r="AN1003" i="8" s="1"/>
  <c r="AZ56" i="8"/>
  <c r="AY56" i="8"/>
  <c r="BA7" i="8"/>
  <c r="AZ29" i="8"/>
  <c r="L43" i="5" s="1"/>
  <c r="Z43" i="5" s="1"/>
  <c r="AY29" i="8"/>
  <c r="J43" i="5" s="1"/>
  <c r="AZ36" i="8"/>
  <c r="L50" i="5" s="1"/>
  <c r="Z50" i="5" s="1"/>
  <c r="AY36" i="8"/>
  <c r="J50" i="5" s="1"/>
  <c r="AZ106" i="8"/>
  <c r="AY106" i="8"/>
  <c r="AZ122" i="8"/>
  <c r="AY122" i="8"/>
  <c r="AY28" i="8"/>
  <c r="J42" i="5" s="1"/>
  <c r="AZ28" i="8"/>
  <c r="L42" i="5" s="1"/>
  <c r="Z42" i="5" s="1"/>
  <c r="AY68" i="8"/>
  <c r="AZ68" i="8"/>
  <c r="AZ74" i="8"/>
  <c r="AY74" i="8"/>
  <c r="AZ43" i="8"/>
  <c r="AY43" i="8"/>
  <c r="AZ83" i="8"/>
  <c r="AY83" i="8"/>
  <c r="AZ85" i="8"/>
  <c r="AY85" i="8"/>
  <c r="AZ135" i="8"/>
  <c r="AY135" i="8"/>
  <c r="AZ59" i="8"/>
  <c r="AY59" i="8"/>
  <c r="AY107" i="8"/>
  <c r="AZ107" i="8"/>
  <c r="AY123" i="8"/>
  <c r="AZ123" i="8"/>
  <c r="AY130" i="8"/>
  <c r="AZ130" i="8"/>
  <c r="AY146" i="8"/>
  <c r="AZ146" i="8"/>
  <c r="AM13" i="8"/>
  <c r="AN13" i="8" s="1"/>
  <c r="AM38" i="8"/>
  <c r="AN38" i="8" s="1"/>
  <c r="AM56" i="8"/>
  <c r="AN56" i="8" s="1"/>
  <c r="AM35" i="8"/>
  <c r="AN35" i="8" s="1"/>
  <c r="AM24" i="8"/>
  <c r="AN24" i="8" s="1"/>
  <c r="AM57" i="8"/>
  <c r="AN57" i="8" s="1"/>
  <c r="AM148" i="8"/>
  <c r="AN148" i="8" s="1"/>
  <c r="AM85" i="8"/>
  <c r="AN85" i="8" s="1"/>
  <c r="AM101" i="8"/>
  <c r="AN101" i="8" s="1"/>
  <c r="AM117" i="8"/>
  <c r="AN117" i="8" s="1"/>
  <c r="AM177" i="8"/>
  <c r="AN177" i="8" s="1"/>
  <c r="AM108" i="8"/>
  <c r="AN108" i="8" s="1"/>
  <c r="AM161" i="8"/>
  <c r="AN161" i="8" s="1"/>
  <c r="AM179" i="8"/>
  <c r="AN179" i="8" s="1"/>
  <c r="AM221" i="8"/>
  <c r="AN221" i="8" s="1"/>
  <c r="AM287" i="8"/>
  <c r="AN287" i="8" s="1"/>
  <c r="AM317" i="8"/>
  <c r="AN317" i="8" s="1"/>
  <c r="AM265" i="8"/>
  <c r="AN265" i="8" s="1"/>
  <c r="AM225" i="8"/>
  <c r="AN225" i="8" s="1"/>
  <c r="AM295" i="8"/>
  <c r="AN295" i="8" s="1"/>
  <c r="AM312" i="8"/>
  <c r="AN312" i="8" s="1"/>
  <c r="AM297" i="8"/>
  <c r="AN297" i="8" s="1"/>
  <c r="AM211" i="8"/>
  <c r="AN211" i="8" s="1"/>
  <c r="AM243" i="8"/>
  <c r="AN243" i="8" s="1"/>
  <c r="AM418" i="8"/>
  <c r="AN418" i="8" s="1"/>
  <c r="AM280" i="8"/>
  <c r="AN280" i="8" s="1"/>
  <c r="AM355" i="8"/>
  <c r="AN355" i="8" s="1"/>
  <c r="AM432" i="8"/>
  <c r="AN432" i="8" s="1"/>
  <c r="AM399" i="8"/>
  <c r="AN399" i="8" s="1"/>
  <c r="AM422" i="8"/>
  <c r="AN422" i="8" s="1"/>
  <c r="AM342" i="8"/>
  <c r="AN342" i="8" s="1"/>
  <c r="AM436" i="8"/>
  <c r="AN436" i="8" s="1"/>
  <c r="AM377" i="8"/>
  <c r="AN377" i="8" s="1"/>
  <c r="AM409" i="8"/>
  <c r="AN409" i="8" s="1"/>
  <c r="AM444" i="8"/>
  <c r="AN444" i="8" s="1"/>
  <c r="AM427" i="8"/>
  <c r="AN427" i="8" s="1"/>
  <c r="AM459" i="8"/>
  <c r="AN459" i="8" s="1"/>
  <c r="AM495" i="8"/>
  <c r="AN495" i="8" s="1"/>
  <c r="AM458" i="8"/>
  <c r="AN458" i="8" s="1"/>
  <c r="AM505" i="8"/>
  <c r="AN505" i="8" s="1"/>
  <c r="AM474" i="8"/>
  <c r="AN474" i="8" s="1"/>
  <c r="AM538" i="8"/>
  <c r="AN538" i="8" s="1"/>
  <c r="AM533" i="8"/>
  <c r="AN533" i="8" s="1"/>
  <c r="AM559" i="8"/>
  <c r="AN559" i="8" s="1"/>
  <c r="AM591" i="8"/>
  <c r="AN591" i="8" s="1"/>
  <c r="AM566" i="8"/>
  <c r="AN566" i="8" s="1"/>
  <c r="AM594" i="8"/>
  <c r="AN594" i="8" s="1"/>
  <c r="AM556" i="8"/>
  <c r="AN556" i="8" s="1"/>
  <c r="AM588" i="8"/>
  <c r="AN588" i="8" s="1"/>
  <c r="AM698" i="8"/>
  <c r="AN698" i="8" s="1"/>
  <c r="AM645" i="8"/>
  <c r="AN645" i="8" s="1"/>
  <c r="AM630" i="8"/>
  <c r="AN630" i="8" s="1"/>
  <c r="AM621" i="8"/>
  <c r="AN621" i="8" s="1"/>
  <c r="AM686" i="8"/>
  <c r="AN686" i="8" s="1"/>
  <c r="AM628" i="8"/>
  <c r="AN628" i="8" s="1"/>
  <c r="AM678" i="8"/>
  <c r="AN678" i="8" s="1"/>
  <c r="AM701" i="8"/>
  <c r="AN701" i="8" s="1"/>
  <c r="AM656" i="8"/>
  <c r="AN656" i="8" s="1"/>
  <c r="AM687" i="8"/>
  <c r="AN687" i="8" s="1"/>
  <c r="AM765" i="8"/>
  <c r="AN765" i="8" s="1"/>
  <c r="AM774" i="8"/>
  <c r="AN774" i="8" s="1"/>
  <c r="AM715" i="8"/>
  <c r="AN715" i="8" s="1"/>
  <c r="AM747" i="8"/>
  <c r="AN747" i="8" s="1"/>
  <c r="AM816" i="8"/>
  <c r="AN816" i="8" s="1"/>
  <c r="AM785" i="8"/>
  <c r="AN785" i="8" s="1"/>
  <c r="AM807" i="8"/>
  <c r="AN807" i="8" s="1"/>
  <c r="AM817" i="8"/>
  <c r="AN817" i="8" s="1"/>
  <c r="AM850" i="8"/>
  <c r="AN850" i="8" s="1"/>
  <c r="AM854" i="8"/>
  <c r="AN854" i="8" s="1"/>
  <c r="AM851" i="8"/>
  <c r="AN851" i="8" s="1"/>
  <c r="AM892" i="8"/>
  <c r="AN892" i="8" s="1"/>
  <c r="AM890" i="8"/>
  <c r="AN890" i="8" s="1"/>
  <c r="AM879" i="8"/>
  <c r="AN879" i="8" s="1"/>
  <c r="AM909" i="8"/>
  <c r="AN909" i="8" s="1"/>
  <c r="AM927" i="8"/>
  <c r="AN927" i="8" s="1"/>
  <c r="AM962" i="8"/>
  <c r="AN962" i="8" s="1"/>
  <c r="AM914" i="8"/>
  <c r="AN914" i="8" s="1"/>
  <c r="AM942" i="8"/>
  <c r="AN942" i="8" s="1"/>
  <c r="AM946" i="8"/>
  <c r="AN946" i="8" s="1"/>
  <c r="AM990" i="8"/>
  <c r="AN990" i="8" s="1"/>
  <c r="AM992" i="8"/>
  <c r="AN992" i="8" s="1"/>
  <c r="AZ26" i="8"/>
  <c r="L40" i="5" s="1"/>
  <c r="Z40" i="5" s="1"/>
  <c r="AY26" i="8"/>
  <c r="J40" i="5" s="1"/>
  <c r="BA6" i="8"/>
  <c r="AZ78" i="8"/>
  <c r="AY78" i="8"/>
  <c r="AZ62" i="8"/>
  <c r="AY62" i="8"/>
  <c r="AZ34" i="8"/>
  <c r="L48" i="5" s="1"/>
  <c r="Z48" i="5" s="1"/>
  <c r="AY34" i="8"/>
  <c r="J48" i="5" s="1"/>
  <c r="AZ88" i="8"/>
  <c r="AY88" i="8"/>
  <c r="AZ108" i="8"/>
  <c r="AY108" i="8"/>
  <c r="AZ124" i="8"/>
  <c r="AY124" i="8"/>
  <c r="AZ92" i="8"/>
  <c r="AY92" i="8"/>
  <c r="AZ94" i="8"/>
  <c r="AY94" i="8"/>
  <c r="AZ46" i="8"/>
  <c r="AY46" i="8"/>
  <c r="AZ102" i="8"/>
  <c r="AY102" i="8"/>
  <c r="AZ63" i="8"/>
  <c r="AY63" i="8"/>
  <c r="AZ139" i="8"/>
  <c r="AY139" i="8"/>
  <c r="AY109" i="8"/>
  <c r="AZ109" i="8"/>
  <c r="AY125" i="8"/>
  <c r="AZ125" i="8"/>
  <c r="AY132" i="8"/>
  <c r="AZ132" i="8"/>
  <c r="BA12" i="8"/>
  <c r="AZ84" i="8"/>
  <c r="AY84" i="8"/>
  <c r="AM39" i="8"/>
  <c r="AN39" i="8" s="1"/>
  <c r="AM83" i="8"/>
  <c r="AN83" i="8" s="1"/>
  <c r="AM36" i="8"/>
  <c r="AN36" i="8" s="1"/>
  <c r="AM27" i="8"/>
  <c r="AN27" i="8" s="1"/>
  <c r="AM87" i="8"/>
  <c r="AN87" i="8" s="1"/>
  <c r="AM185" i="8"/>
  <c r="AN185" i="8" s="1"/>
  <c r="AM246" i="8"/>
  <c r="AN246" i="8" s="1"/>
  <c r="AM110" i="8"/>
  <c r="AN110" i="8" s="1"/>
  <c r="AM126" i="8"/>
  <c r="AN126" i="8" s="1"/>
  <c r="AM139" i="8"/>
  <c r="AN139" i="8" s="1"/>
  <c r="AM212" i="8"/>
  <c r="AN212" i="8" s="1"/>
  <c r="AM333" i="8"/>
  <c r="AN333" i="8" s="1"/>
  <c r="AM301" i="8"/>
  <c r="AN301" i="8" s="1"/>
  <c r="AM236" i="8"/>
  <c r="AN236" i="8" s="1"/>
  <c r="AM260" i="8"/>
  <c r="AN260" i="8" s="1"/>
  <c r="AM300" i="8"/>
  <c r="AN300" i="8" s="1"/>
  <c r="AM323" i="8"/>
  <c r="AN323" i="8" s="1"/>
  <c r="AM313" i="8"/>
  <c r="AN313" i="8" s="1"/>
  <c r="AM426" i="8"/>
  <c r="AN426" i="8" s="1"/>
  <c r="AM320" i="8"/>
  <c r="AN320" i="8" s="1"/>
  <c r="AM400" i="8"/>
  <c r="AN400" i="8" s="1"/>
  <c r="AM456" i="8"/>
  <c r="AN456" i="8" s="1"/>
  <c r="AM452" i="8"/>
  <c r="AN452" i="8" s="1"/>
  <c r="AM346" i="8"/>
  <c r="AN346" i="8" s="1"/>
  <c r="AM410" i="8"/>
  <c r="AN410" i="8" s="1"/>
  <c r="AM516" i="8"/>
  <c r="AN516" i="8" s="1"/>
  <c r="AM381" i="8"/>
  <c r="AN381" i="8" s="1"/>
  <c r="AM500" i="8"/>
  <c r="AN500" i="8" s="1"/>
  <c r="AM508" i="8"/>
  <c r="AN508" i="8" s="1"/>
  <c r="AM532" i="8"/>
  <c r="AN532" i="8" s="1"/>
  <c r="AM462" i="8"/>
  <c r="AN462" i="8" s="1"/>
  <c r="AM503" i="8"/>
  <c r="AN503" i="8" s="1"/>
  <c r="AM535" i="8"/>
  <c r="AN535" i="8" s="1"/>
  <c r="AM478" i="8"/>
  <c r="AN478" i="8" s="1"/>
  <c r="AM565" i="8"/>
  <c r="AN565" i="8" s="1"/>
  <c r="AM539" i="8"/>
  <c r="AN539" i="8" s="1"/>
  <c r="AM563" i="8"/>
  <c r="AN563" i="8" s="1"/>
  <c r="AM620" i="8"/>
  <c r="AN620" i="8" s="1"/>
  <c r="AM570" i="8"/>
  <c r="AN570" i="8" s="1"/>
  <c r="AM627" i="8"/>
  <c r="AN627" i="8" s="1"/>
  <c r="AM635" i="8"/>
  <c r="AN635" i="8" s="1"/>
  <c r="AM625" i="8"/>
  <c r="AN625" i="8" s="1"/>
  <c r="AM708" i="8"/>
  <c r="AN708" i="8" s="1"/>
  <c r="AM705" i="8"/>
  <c r="AN705" i="8" s="1"/>
  <c r="AM660" i="8"/>
  <c r="AN660" i="8" s="1"/>
  <c r="AM692" i="8"/>
  <c r="AN692" i="8" s="1"/>
  <c r="AM737" i="8"/>
  <c r="AN737" i="8" s="1"/>
  <c r="AM778" i="8"/>
  <c r="AN778" i="8" s="1"/>
  <c r="AM744" i="8"/>
  <c r="AN744" i="8" s="1"/>
  <c r="AM813" i="8"/>
  <c r="AN813" i="8" s="1"/>
  <c r="AM719" i="8"/>
  <c r="AN719" i="8" s="1"/>
  <c r="AM751" i="8"/>
  <c r="AN751" i="8" s="1"/>
  <c r="AM718" i="8"/>
  <c r="AN718" i="8" s="1"/>
  <c r="AM750" i="8"/>
  <c r="AN750" i="8" s="1"/>
  <c r="AM787" i="8"/>
  <c r="AN787" i="8" s="1"/>
  <c r="AM788" i="8"/>
  <c r="AN788" i="8" s="1"/>
  <c r="AM799" i="8"/>
  <c r="AN799" i="8" s="1"/>
  <c r="AM811" i="8"/>
  <c r="AN811" i="8" s="1"/>
  <c r="AM836" i="8"/>
  <c r="AN836" i="8" s="1"/>
  <c r="AM826" i="8"/>
  <c r="AN826" i="8" s="1"/>
  <c r="AM862" i="8"/>
  <c r="AN862" i="8" s="1"/>
  <c r="AM859" i="8"/>
  <c r="AN859" i="8" s="1"/>
  <c r="AM831" i="8"/>
  <c r="AN831" i="8" s="1"/>
  <c r="AM884" i="8"/>
  <c r="AN884" i="8" s="1"/>
  <c r="AM901" i="8"/>
  <c r="AN901" i="8" s="1"/>
  <c r="AM887" i="8"/>
  <c r="AN887" i="8" s="1"/>
  <c r="AM965" i="8"/>
  <c r="AN965" i="8" s="1"/>
  <c r="AM933" i="8"/>
  <c r="AN933" i="8" s="1"/>
  <c r="AM928" i="8"/>
  <c r="AN928" i="8" s="1"/>
  <c r="AM922" i="8"/>
  <c r="AN922" i="8" s="1"/>
  <c r="AM953" i="8"/>
  <c r="AN953" i="8" s="1"/>
  <c r="AM967" i="8"/>
  <c r="AN967" i="8" s="1"/>
  <c r="AM1000" i="8"/>
  <c r="AN1000" i="8" s="1"/>
  <c r="AZ87" i="8"/>
  <c r="AY87" i="8"/>
  <c r="Z33" i="7"/>
  <c r="Y33" i="7"/>
  <c r="L33" i="7" s="1"/>
  <c r="Q41" i="3" s="1"/>
  <c r="I80" i="7"/>
  <c r="M19" i="2" s="1"/>
  <c r="X80" i="7"/>
  <c r="K80" i="7" s="1"/>
  <c r="O19" i="2" s="1"/>
  <c r="Z36" i="7"/>
  <c r="Y34" i="7"/>
  <c r="L34" i="7" s="1"/>
  <c r="Q42" i="3" s="1"/>
  <c r="Z34" i="7"/>
  <c r="R22" i="7"/>
  <c r="H32" i="7"/>
  <c r="M40" i="3" s="1"/>
  <c r="R18" i="7"/>
  <c r="Z12" i="7"/>
  <c r="Y12" i="7"/>
  <c r="J12" i="7"/>
  <c r="O20" i="3" s="1"/>
  <c r="U80" i="7"/>
  <c r="X19" i="2" s="1"/>
  <c r="U77" i="7"/>
  <c r="X16" i="2" s="1"/>
  <c r="U82" i="7"/>
  <c r="X21" i="2" s="1"/>
  <c r="U79" i="7"/>
  <c r="X18" i="2" s="1"/>
  <c r="U81" i="7"/>
  <c r="X20" i="2" s="1"/>
  <c r="G77" i="7"/>
  <c r="K16" i="2" s="1"/>
  <c r="U78" i="7"/>
  <c r="X17" i="2" s="1"/>
  <c r="M27" i="7"/>
  <c r="R35" i="3" s="1"/>
  <c r="AD35" i="3" s="1"/>
  <c r="Z31" i="7"/>
  <c r="T40" i="4" s="1"/>
  <c r="X40" i="4" s="1"/>
  <c r="I78" i="7"/>
  <c r="M17" i="2" s="1"/>
  <c r="X78" i="7"/>
  <c r="K78" i="7" s="1"/>
  <c r="O17" i="2" s="1"/>
  <c r="W77" i="7"/>
  <c r="Y16" i="2" s="1"/>
  <c r="W82" i="7"/>
  <c r="Y21" i="2" s="1"/>
  <c r="W79" i="7"/>
  <c r="Y18" i="2" s="1"/>
  <c r="W81" i="7"/>
  <c r="Y20" i="2" s="1"/>
  <c r="X77" i="7"/>
  <c r="K77" i="7" s="1"/>
  <c r="O16" i="2" s="1"/>
  <c r="W80" i="7"/>
  <c r="Y19" i="2" s="1"/>
  <c r="W78" i="7"/>
  <c r="Y17" i="2" s="1"/>
  <c r="I77" i="7"/>
  <c r="M16" i="2" s="1"/>
  <c r="R26" i="7"/>
  <c r="Y32" i="7"/>
  <c r="R19" i="7"/>
  <c r="Z19" i="7"/>
  <c r="T28" i="4" s="1"/>
  <c r="X28" i="4" s="1"/>
  <c r="R13" i="7"/>
  <c r="R10" i="7"/>
  <c r="Z9" i="7"/>
  <c r="T18" i="4" s="1"/>
  <c r="X18" i="4" s="1"/>
  <c r="Y9" i="7"/>
  <c r="J9" i="7"/>
  <c r="O17" i="3" s="1"/>
  <c r="M23" i="7"/>
  <c r="R31" i="3" s="1"/>
  <c r="AC31" i="3" s="1"/>
  <c r="M30" i="7"/>
  <c r="R38" i="3" s="1"/>
  <c r="AD38" i="3" s="1"/>
  <c r="R25" i="7"/>
  <c r="Y18" i="7"/>
  <c r="Z18" i="7"/>
  <c r="T27" i="4" s="1"/>
  <c r="X27" i="4" s="1"/>
  <c r="J18" i="7"/>
  <c r="O26" i="3" s="1"/>
  <c r="M32" i="7"/>
  <c r="R40" i="3" s="1"/>
  <c r="AD40" i="3" s="1"/>
  <c r="M16" i="7"/>
  <c r="R24" i="3" s="1"/>
  <c r="AA24" i="3" s="1"/>
  <c r="Z11" i="7"/>
  <c r="T20" i="4" s="1"/>
  <c r="X20" i="4" s="1"/>
  <c r="Y11" i="7"/>
  <c r="X82" i="7"/>
  <c r="K82" i="7" s="1"/>
  <c r="O21" i="2" s="1"/>
  <c r="I82" i="7"/>
  <c r="M21" i="2" s="1"/>
  <c r="R14" i="7"/>
  <c r="R21" i="7"/>
  <c r="R11" i="7"/>
  <c r="Y8" i="7"/>
  <c r="Z8" i="7"/>
  <c r="X79" i="7"/>
  <c r="K79" i="7" s="1"/>
  <c r="O18" i="2" s="1"/>
  <c r="I79" i="7"/>
  <c r="M18" i="2" s="1"/>
  <c r="M24" i="7"/>
  <c r="R32" i="3" s="1"/>
  <c r="AC32" i="3" s="1"/>
  <c r="Z13" i="7"/>
  <c r="T22" i="4" s="1"/>
  <c r="X22" i="4" s="1"/>
  <c r="Y13" i="7"/>
  <c r="M29" i="7"/>
  <c r="R37" i="3" s="1"/>
  <c r="AD37" i="3" s="1"/>
  <c r="R15" i="7"/>
  <c r="M14" i="7"/>
  <c r="R22" i="3" s="1"/>
  <c r="AA22" i="3" s="1"/>
  <c r="X81" i="7"/>
  <c r="K81" i="7" s="1"/>
  <c r="O20" i="2" s="1"/>
  <c r="I81" i="7"/>
  <c r="M20" i="2" s="1"/>
  <c r="R35" i="7"/>
  <c r="R27" i="7"/>
  <c r="R17" i="7"/>
  <c r="R31" i="7"/>
  <c r="R8" i="7"/>
  <c r="R34" i="7"/>
  <c r="R23" i="7"/>
  <c r="R9" i="7"/>
  <c r="R29" i="7"/>
  <c r="R33" i="7"/>
  <c r="R20" i="7"/>
  <c r="R24" i="7"/>
  <c r="Y28" i="7"/>
  <c r="Z28" i="7"/>
  <c r="T37" i="4" s="1"/>
  <c r="X37" i="4" s="1"/>
  <c r="J33" i="7"/>
  <c r="O41" i="3" s="1"/>
  <c r="J13" i="7"/>
  <c r="O21" i="3" s="1"/>
  <c r="R12" i="7"/>
  <c r="AM233" i="8" l="1"/>
  <c r="AN233" i="8" s="1"/>
  <c r="AM45" i="8"/>
  <c r="AM997" i="8"/>
  <c r="AN997" i="8" s="1"/>
  <c r="AM754" i="8"/>
  <c r="AN754" i="8" s="1"/>
  <c r="AM755" i="8"/>
  <c r="AM480" i="8"/>
  <c r="AN480" i="8" s="1"/>
  <c r="AM868" i="8"/>
  <c r="AN868" i="8" s="1"/>
  <c r="AM273" i="8"/>
  <c r="AN273" i="8" s="1"/>
  <c r="AM488" i="8"/>
  <c r="AM37" i="8"/>
  <c r="AM319" i="8"/>
  <c r="AM667" i="8"/>
  <c r="AM902" i="8"/>
  <c r="AM572" i="8"/>
  <c r="AM675" i="8"/>
  <c r="AN675" i="8" s="1"/>
  <c r="AM668" i="8"/>
  <c r="AM222" i="8"/>
  <c r="AN222" i="8" s="1"/>
  <c r="AM473" i="8"/>
  <c r="AM244" i="8"/>
  <c r="AN244" i="8" s="1"/>
  <c r="AM94" i="8"/>
  <c r="AN94" i="8" s="1"/>
  <c r="AM40" i="8"/>
  <c r="AN40" i="8" s="1"/>
  <c r="AM329" i="8"/>
  <c r="AN329" i="8" s="1"/>
  <c r="AM112" i="8"/>
  <c r="AN112" i="8" s="1"/>
  <c r="AM873" i="8"/>
  <c r="AN873" i="8" s="1"/>
  <c r="AM545" i="8"/>
  <c r="AN545" i="8" s="1"/>
  <c r="AM125" i="8"/>
  <c r="AN125" i="8" s="1"/>
  <c r="AM93" i="8"/>
  <c r="AN93" i="8" s="1"/>
  <c r="AM806" i="8"/>
  <c r="AN806" i="8" s="1"/>
  <c r="AM676" i="8"/>
  <c r="AN676" i="8" s="1"/>
  <c r="AM29" i="8"/>
  <c r="AN29" i="8" s="1"/>
  <c r="AM256" i="8"/>
  <c r="AN256" i="8" s="1"/>
  <c r="AM363" i="8"/>
  <c r="AN363" i="8" s="1"/>
  <c r="AM89" i="8"/>
  <c r="AN89" i="8" s="1"/>
  <c r="AM404" i="8"/>
  <c r="AN404" i="8" s="1"/>
  <c r="AM69" i="8"/>
  <c r="AN69" i="8" s="1"/>
  <c r="AM214" i="8"/>
  <c r="AN214" i="8" s="1"/>
  <c r="AM156" i="8"/>
  <c r="AN156" i="8" s="1"/>
  <c r="AM284" i="8"/>
  <c r="AN284" i="8" s="1"/>
  <c r="AM424" i="8"/>
  <c r="AN424" i="8" s="1"/>
  <c r="AM228" i="8"/>
  <c r="AN228" i="8" s="1"/>
  <c r="AM386" i="8"/>
  <c r="AN386" i="8" s="1"/>
  <c r="AM631" i="8"/>
  <c r="AN631" i="8" s="1"/>
  <c r="AM643" i="8"/>
  <c r="AN643" i="8" s="1"/>
  <c r="AM976" i="8"/>
  <c r="AN976" i="8" s="1"/>
  <c r="AM181" i="8"/>
  <c r="AN181" i="8" s="1"/>
  <c r="AM206" i="8"/>
  <c r="AN206" i="8" s="1"/>
  <c r="AM285" i="8"/>
  <c r="AN285" i="8" s="1"/>
  <c r="AM298" i="8"/>
  <c r="AN298" i="8" s="1"/>
  <c r="AM471" i="8"/>
  <c r="AN471" i="8" s="1"/>
  <c r="AM519" i="8"/>
  <c r="AN519" i="8" s="1"/>
  <c r="AM655" i="8"/>
  <c r="AN655" i="8" s="1"/>
  <c r="AM761" i="8"/>
  <c r="AN761" i="8" s="1"/>
  <c r="AM717" i="8"/>
  <c r="AN717" i="8" s="1"/>
  <c r="AM938" i="8"/>
  <c r="AN938" i="8" s="1"/>
  <c r="AM741" i="8"/>
  <c r="AN741" i="8" s="1"/>
  <c r="AM509" i="8"/>
  <c r="AN509" i="8" s="1"/>
  <c r="AM573" i="8"/>
  <c r="AN573" i="8" s="1"/>
  <c r="AM773" i="8"/>
  <c r="AN773" i="8" s="1"/>
  <c r="AM808" i="8"/>
  <c r="AN808" i="8" s="1"/>
  <c r="AM925" i="8"/>
  <c r="AN925" i="8" s="1"/>
  <c r="AM841" i="8"/>
  <c r="AN841" i="8" s="1"/>
  <c r="AM855" i="8"/>
  <c r="AN855" i="8" s="1"/>
  <c r="AM138" i="8"/>
  <c r="AN138" i="8" s="1"/>
  <c r="AM453" i="8"/>
  <c r="AN453" i="8" s="1"/>
  <c r="AM328" i="8"/>
  <c r="AN328" i="8" s="1"/>
  <c r="AM798" i="8"/>
  <c r="AN798" i="8" s="1"/>
  <c r="AM49" i="8"/>
  <c r="AN49" i="8" s="1"/>
  <c r="AM767" i="8"/>
  <c r="AN767" i="8" s="1"/>
  <c r="AM467" i="8"/>
  <c r="AN467" i="8" s="1"/>
  <c r="AM682" i="8"/>
  <c r="AN682" i="8" s="1"/>
  <c r="AM200" i="8"/>
  <c r="AN200" i="8" s="1"/>
  <c r="AM775" i="8"/>
  <c r="AN775" i="8" s="1"/>
  <c r="AM863" i="8"/>
  <c r="AN863" i="8" s="1"/>
  <c r="AM984" i="8"/>
  <c r="AN984" i="8" s="1"/>
  <c r="AM50" i="8"/>
  <c r="AN50" i="8" s="1"/>
  <c r="AM111" i="8"/>
  <c r="AN111" i="8" s="1"/>
  <c r="AM779" i="8"/>
  <c r="AN779" i="8" s="1"/>
  <c r="AM809" i="8"/>
  <c r="AN809" i="8" s="1"/>
  <c r="AM26" i="8"/>
  <c r="AN26" i="8" s="1"/>
  <c r="AM116" i="8"/>
  <c r="AN116" i="8" s="1"/>
  <c r="AM199" i="8"/>
  <c r="AN199" i="8" s="1"/>
  <c r="AM421" i="8"/>
  <c r="AN421" i="8" s="1"/>
  <c r="AM780" i="8"/>
  <c r="AN780" i="8" s="1"/>
  <c r="AM553" i="8"/>
  <c r="AN553" i="8" s="1"/>
  <c r="AM567" i="8"/>
  <c r="AN567" i="8" s="1"/>
  <c r="AM606" i="8"/>
  <c r="AN606" i="8" s="1"/>
  <c r="AM371" i="8"/>
  <c r="AN371" i="8" s="1"/>
  <c r="AM983" i="8"/>
  <c r="AN983" i="8" s="1"/>
  <c r="AM991" i="8"/>
  <c r="AN991" i="8" s="1"/>
  <c r="AM234" i="8"/>
  <c r="AN234" i="8" s="1"/>
  <c r="AM53" i="8"/>
  <c r="AN53" i="8" s="1"/>
  <c r="AM325" i="8"/>
  <c r="AN325" i="8" s="1"/>
  <c r="AM21" i="8"/>
  <c r="AN21" i="8" s="1"/>
  <c r="AM311" i="8"/>
  <c r="AN311" i="8" s="1"/>
  <c r="AM217" i="8"/>
  <c r="AN217" i="8" s="1"/>
  <c r="AM274" i="8"/>
  <c r="AN274" i="8" s="1"/>
  <c r="AM475" i="8"/>
  <c r="AN475" i="8" s="1"/>
  <c r="AM568" i="8"/>
  <c r="AN568" i="8" s="1"/>
  <c r="AM671" i="8"/>
  <c r="AN671" i="8" s="1"/>
  <c r="AM734" i="8"/>
  <c r="AN734" i="8" s="1"/>
  <c r="AM994" i="8"/>
  <c r="AN994" i="8" s="1"/>
  <c r="AM149" i="8"/>
  <c r="AN149" i="8" s="1"/>
  <c r="AM186" i="8"/>
  <c r="AN186" i="8" s="1"/>
  <c r="AM327" i="8"/>
  <c r="AN327" i="8" s="1"/>
  <c r="AM358" i="8"/>
  <c r="AN358" i="8" s="1"/>
  <c r="AM481" i="8"/>
  <c r="AN481" i="8" s="1"/>
  <c r="AM581" i="8"/>
  <c r="AN581" i="8" s="1"/>
  <c r="AM637" i="8"/>
  <c r="AN637" i="8" s="1"/>
  <c r="AM818" i="8"/>
  <c r="AN818" i="8" s="1"/>
  <c r="AM76" i="8"/>
  <c r="AN76" i="8" s="1"/>
  <c r="AM147" i="8"/>
  <c r="AN147" i="8" s="1"/>
  <c r="AM449" i="8"/>
  <c r="AN449" i="8" s="1"/>
  <c r="AM476" i="8"/>
  <c r="AN476" i="8" s="1"/>
  <c r="AM598" i="8"/>
  <c r="AN598" i="8" s="1"/>
  <c r="AM653" i="8"/>
  <c r="AN653" i="8" s="1"/>
  <c r="AM609" i="8"/>
  <c r="AN609" i="8" s="1"/>
  <c r="AM188" i="8"/>
  <c r="AN188" i="8" s="1"/>
  <c r="AM133" i="8"/>
  <c r="AN133" i="8" s="1"/>
  <c r="AM289" i="8"/>
  <c r="AN289" i="8" s="1"/>
  <c r="AM302" i="8"/>
  <c r="AN302" i="8" s="1"/>
  <c r="AM523" i="8"/>
  <c r="AN523" i="8" s="1"/>
  <c r="AM661" i="8"/>
  <c r="AN661" i="8" s="1"/>
  <c r="AM904" i="8"/>
  <c r="AN904" i="8" s="1"/>
  <c r="AM945" i="8"/>
  <c r="AN945" i="8" s="1"/>
  <c r="AM435" i="8"/>
  <c r="AN435" i="8" s="1"/>
  <c r="AM514" i="8"/>
  <c r="AN514" i="8" s="1"/>
  <c r="AM610" i="8"/>
  <c r="AN610" i="8" s="1"/>
  <c r="AM790" i="8"/>
  <c r="AN790" i="8" s="1"/>
  <c r="AM832" i="8"/>
  <c r="AN832" i="8" s="1"/>
  <c r="AM913" i="8"/>
  <c r="AN913" i="8" s="1"/>
  <c r="AM802" i="8"/>
  <c r="AN802" i="8" s="1"/>
  <c r="AM886" i="8"/>
  <c r="AN886" i="8" s="1"/>
  <c r="AM939" i="8"/>
  <c r="AN939" i="8" s="1"/>
  <c r="AM32" i="8"/>
  <c r="AN32" i="8" s="1"/>
  <c r="AM278" i="8"/>
  <c r="AN278" i="8" s="1"/>
  <c r="AM191" i="8"/>
  <c r="AN191" i="8" s="1"/>
  <c r="AM577" i="8"/>
  <c r="AN577" i="8" s="1"/>
  <c r="AM860" i="8"/>
  <c r="AN860" i="8" s="1"/>
  <c r="AM723" i="8"/>
  <c r="AN723" i="8" s="1"/>
  <c r="AM466" i="8"/>
  <c r="AN466" i="8" s="1"/>
  <c r="AM201" i="8"/>
  <c r="AN201" i="8" s="1"/>
  <c r="AM517" i="8"/>
  <c r="AN517" i="8" s="1"/>
  <c r="AM759" i="8"/>
  <c r="AN759" i="8" s="1"/>
  <c r="AM385" i="8"/>
  <c r="AN385" i="8" s="1"/>
  <c r="AM227" i="8"/>
  <c r="AN227" i="8" s="1"/>
  <c r="AM324" i="8"/>
  <c r="AN324" i="8" s="1"/>
  <c r="AM735" i="8"/>
  <c r="AN735" i="8" s="1"/>
  <c r="AM193" i="8"/>
  <c r="AN193" i="8" s="1"/>
  <c r="AM664" i="8"/>
  <c r="AN664" i="8" s="1"/>
  <c r="AM238" i="8"/>
  <c r="AN238" i="8" s="1"/>
  <c r="AM564" i="8"/>
  <c r="AN564" i="8" s="1"/>
  <c r="AM877" i="8"/>
  <c r="AN877" i="8" s="1"/>
  <c r="AM963" i="8"/>
  <c r="AN963" i="8" s="1"/>
  <c r="AM484" i="8"/>
  <c r="AN484" i="8" s="1"/>
  <c r="AM654" i="8"/>
  <c r="AN654" i="8" s="1"/>
  <c r="AM777" i="8"/>
  <c r="AN777" i="8" s="1"/>
  <c r="AM917" i="8"/>
  <c r="AN917" i="8" s="1"/>
  <c r="AM12" i="8"/>
  <c r="AN12" i="8" s="1"/>
  <c r="AM412" i="8"/>
  <c r="AN412" i="8" s="1"/>
  <c r="AM599" i="8"/>
  <c r="AN599" i="8" s="1"/>
  <c r="AM9" i="8"/>
  <c r="AM353" i="8"/>
  <c r="AN353" i="8" s="1"/>
  <c r="L12" i="7"/>
  <c r="Q20" i="3" s="1"/>
  <c r="Z21" i="4"/>
  <c r="AN8" i="8"/>
  <c r="AN958" i="8"/>
  <c r="AN937" i="8"/>
  <c r="AN766" i="8"/>
  <c r="AN673" i="8"/>
  <c r="AN550" i="8"/>
  <c r="AN524" i="8"/>
  <c r="AN448" i="8"/>
  <c r="AN415" i="8"/>
  <c r="AN195" i="8"/>
  <c r="AN54" i="8"/>
  <c r="AN931" i="8"/>
  <c r="AN878" i="8"/>
  <c r="AN858" i="8"/>
  <c r="AN668" i="8"/>
  <c r="AN667" i="8"/>
  <c r="AN546" i="8"/>
  <c r="AN497" i="8"/>
  <c r="AN429" i="8"/>
  <c r="AN411" i="8"/>
  <c r="AN319" i="8"/>
  <c r="AN196" i="8"/>
  <c r="AN123" i="8"/>
  <c r="AN902" i="8"/>
  <c r="AN755" i="8"/>
  <c r="AN650" i="8"/>
  <c r="AN542" i="8"/>
  <c r="AN407" i="8"/>
  <c r="AN308" i="8"/>
  <c r="AN372" i="8"/>
  <c r="AN121" i="8"/>
  <c r="AN37" i="8"/>
  <c r="Z19" i="8"/>
  <c r="Z993" i="8"/>
  <c r="Z983" i="8"/>
  <c r="Z995" i="8"/>
  <c r="Z997" i="8"/>
  <c r="Z969" i="8"/>
  <c r="Z975" i="8"/>
  <c r="Z933" i="8"/>
  <c r="Z949" i="8"/>
  <c r="Z922" i="8"/>
  <c r="Z977" i="8"/>
  <c r="Z927" i="8"/>
  <c r="Z904" i="8"/>
  <c r="Z900" i="8"/>
  <c r="Z931" i="8"/>
  <c r="Z881" i="8"/>
  <c r="Z907" i="8"/>
  <c r="Z832" i="8"/>
  <c r="Z875" i="8"/>
  <c r="Z894" i="8"/>
  <c r="Z890" i="8"/>
  <c r="Z816" i="8"/>
  <c r="Z785" i="8"/>
  <c r="Z866" i="8"/>
  <c r="Z807" i="8"/>
  <c r="Z874" i="8"/>
  <c r="Z828" i="8"/>
  <c r="Z794" i="8"/>
  <c r="Z798" i="8"/>
  <c r="Z786" i="8"/>
  <c r="Z755" i="8"/>
  <c r="Z723" i="8"/>
  <c r="Z756" i="8"/>
  <c r="Z724" i="8"/>
  <c r="Z771" i="8"/>
  <c r="Z741" i="8"/>
  <c r="Z709" i="8"/>
  <c r="Z707" i="8"/>
  <c r="Z673" i="8"/>
  <c r="Z754" i="8"/>
  <c r="Z690" i="8"/>
  <c r="Z714" i="8"/>
  <c r="Z671" i="8"/>
  <c r="Z726" i="8"/>
  <c r="Z672" i="8"/>
  <c r="Z662" i="8"/>
  <c r="Z614" i="8"/>
  <c r="Z635" i="8"/>
  <c r="Z643" i="8"/>
  <c r="Z620" i="8"/>
  <c r="Z670" i="8"/>
  <c r="Z613" i="8"/>
  <c r="Z585" i="8"/>
  <c r="Z578" i="8"/>
  <c r="Z546" i="8"/>
  <c r="Z587" i="8"/>
  <c r="Z603" i="8"/>
  <c r="Z547" i="8"/>
  <c r="Z507" i="8"/>
  <c r="Z475" i="8"/>
  <c r="Z539" i="8"/>
  <c r="Z508" i="8"/>
  <c r="Z543" i="8"/>
  <c r="Z505" i="8"/>
  <c r="Z473" i="8"/>
  <c r="Z526" i="8"/>
  <c r="Z494" i="8"/>
  <c r="Z459" i="8"/>
  <c r="Z469" i="8"/>
  <c r="Z440" i="8"/>
  <c r="Z453" i="8"/>
  <c r="Z421" i="8"/>
  <c r="Z414" i="8"/>
  <c r="Z382" i="8"/>
  <c r="Z350" i="8"/>
  <c r="Z418" i="8"/>
  <c r="Z387" i="8"/>
  <c r="Z355" i="8"/>
  <c r="Z420" i="8"/>
  <c r="Z388" i="8"/>
  <c r="Z356" i="8"/>
  <c r="Z324" i="8"/>
  <c r="Z484" i="8"/>
  <c r="Z343" i="8"/>
  <c r="Z317" i="8"/>
  <c r="Z393" i="8"/>
  <c r="Z347" i="8"/>
  <c r="Z287" i="8"/>
  <c r="Z255" i="8"/>
  <c r="Z327" i="8"/>
  <c r="Z225" i="8"/>
  <c r="Z325" i="8"/>
  <c r="Z298" i="8"/>
  <c r="Z224" i="8"/>
  <c r="Z257" i="8"/>
  <c r="Z281" i="8"/>
  <c r="Z190" i="8"/>
  <c r="Z242" i="8"/>
  <c r="Z210" i="8"/>
  <c r="Z264" i="8"/>
  <c r="Z209" i="8"/>
  <c r="Z252" i="8"/>
  <c r="Z171" i="8"/>
  <c r="Z180" i="8"/>
  <c r="Z121" i="8"/>
  <c r="Z105" i="8"/>
  <c r="Z174" i="8"/>
  <c r="Z137" i="8"/>
  <c r="Z46" i="8"/>
  <c r="Z134" i="8"/>
  <c r="Z204" i="8"/>
  <c r="Z128" i="8"/>
  <c r="Z112" i="8"/>
  <c r="Z96" i="8"/>
  <c r="Z77" i="8"/>
  <c r="Z147" i="8"/>
  <c r="Z72" i="8"/>
  <c r="Z130" i="8"/>
  <c r="Z33" i="8"/>
  <c r="Z75" i="8"/>
  <c r="Z167" i="8"/>
  <c r="Z71" i="8"/>
  <c r="Z61" i="8"/>
  <c r="Z17" i="8"/>
  <c r="Z8" i="8"/>
  <c r="Z27" i="8"/>
  <c r="Z988" i="8"/>
  <c r="Z992" i="8"/>
  <c r="Z968" i="8"/>
  <c r="Z974" i="8"/>
  <c r="Z982" i="8"/>
  <c r="Z955" i="8"/>
  <c r="Z932" i="8"/>
  <c r="Z923" i="8"/>
  <c r="Z947" i="8"/>
  <c r="Z912" i="8"/>
  <c r="Z919" i="8"/>
  <c r="Z906" i="8"/>
  <c r="Z873" i="8"/>
  <c r="Z882" i="8"/>
  <c r="Z849" i="8"/>
  <c r="Z852" i="8"/>
  <c r="Z861" i="8"/>
  <c r="Z830" i="8"/>
  <c r="Z789" i="8"/>
  <c r="Z862" i="8"/>
  <c r="Z799" i="8"/>
  <c r="Z846" i="8"/>
  <c r="Z804" i="8"/>
  <c r="Z788" i="8"/>
  <c r="Z800" i="8"/>
  <c r="Z759" i="8"/>
  <c r="Z719" i="8"/>
  <c r="Z748" i="8"/>
  <c r="Z712" i="8"/>
  <c r="Z757" i="8"/>
  <c r="Z721" i="8"/>
  <c r="Z766" i="8"/>
  <c r="Z677" i="8"/>
  <c r="Z710" i="8"/>
  <c r="Z682" i="8"/>
  <c r="Z691" i="8"/>
  <c r="Z655" i="8"/>
  <c r="Z684" i="8"/>
  <c r="Z650" i="8"/>
  <c r="Z618" i="8"/>
  <c r="Z631" i="8"/>
  <c r="Z703" i="8"/>
  <c r="Z608" i="8"/>
  <c r="Z629" i="8"/>
  <c r="Z593" i="8"/>
  <c r="Z586" i="8"/>
  <c r="Z550" i="8"/>
  <c r="Z583" i="8"/>
  <c r="Z560" i="8"/>
  <c r="Z527" i="8"/>
  <c r="Z491" i="8"/>
  <c r="Z553" i="8"/>
  <c r="Z516" i="8"/>
  <c r="Z551" i="8"/>
  <c r="Z501" i="8"/>
  <c r="Z572" i="8"/>
  <c r="Z514" i="8"/>
  <c r="Z478" i="8"/>
  <c r="Z500" i="8"/>
  <c r="Z448" i="8"/>
  <c r="Z457" i="8"/>
  <c r="Z417" i="8"/>
  <c r="Z406" i="8"/>
  <c r="Z370" i="8"/>
  <c r="Z427" i="8"/>
  <c r="Z399" i="8"/>
  <c r="Z363" i="8"/>
  <c r="Z435" i="8"/>
  <c r="Z384" i="8"/>
  <c r="Z348" i="8"/>
  <c r="Z312" i="8"/>
  <c r="Z419" i="8"/>
  <c r="Z334" i="8"/>
  <c r="Z278" i="8"/>
  <c r="Z442" i="8"/>
  <c r="Z283" i="8"/>
  <c r="Z246" i="8"/>
  <c r="Z247" i="8"/>
  <c r="Z207" i="8"/>
  <c r="Z329" i="8"/>
  <c r="Z272" i="8"/>
  <c r="Z9" i="8"/>
  <c r="Z999" i="8"/>
  <c r="Z1003" i="8"/>
  <c r="Z989" i="8"/>
  <c r="Z967" i="8"/>
  <c r="Z946" i="8"/>
  <c r="Z945" i="8"/>
  <c r="Z935" i="8"/>
  <c r="Z926" i="8"/>
  <c r="Z930" i="8"/>
  <c r="Z896" i="8"/>
  <c r="Z936" i="8"/>
  <c r="Z888" i="8"/>
  <c r="Z876" i="8"/>
  <c r="Z856" i="8"/>
  <c r="Z825" i="8"/>
  <c r="Z942" i="8"/>
  <c r="Z867" i="8"/>
  <c r="Z809" i="8"/>
  <c r="Z883" i="8"/>
  <c r="Z842" i="8"/>
  <c r="Z787" i="8"/>
  <c r="Z838" i="8"/>
  <c r="Z821" i="8"/>
  <c r="Z777" i="8"/>
  <c r="Z814" i="8"/>
  <c r="Z743" i="8"/>
  <c r="Z778" i="8"/>
  <c r="Z736" i="8"/>
  <c r="Z775" i="8"/>
  <c r="Z745" i="8"/>
  <c r="Z705" i="8"/>
  <c r="Z697" i="8"/>
  <c r="Z661" i="8"/>
  <c r="Z704" i="8"/>
  <c r="Z762" i="8"/>
  <c r="Z679" i="8"/>
  <c r="Z758" i="8"/>
  <c r="Z668" i="8"/>
  <c r="Z638" i="8"/>
  <c r="Z602" i="8"/>
  <c r="Z619" i="8"/>
  <c r="Z632" i="8"/>
  <c r="Z596" i="8"/>
  <c r="Z617" i="8"/>
  <c r="Z581" i="8"/>
  <c r="Z570" i="8"/>
  <c r="Z615" i="8"/>
  <c r="Z571" i="8"/>
  <c r="Z537" i="8"/>
  <c r="Z515" i="8"/>
  <c r="Z479" i="8"/>
  <c r="Z536" i="8"/>
  <c r="Z556" i="8"/>
  <c r="Z525" i="8"/>
  <c r="Z489" i="8"/>
  <c r="Z549" i="8"/>
  <c r="Z502" i="8"/>
  <c r="Z463" i="8"/>
  <c r="Z468" i="8"/>
  <c r="Z432" i="8"/>
  <c r="Z441" i="8"/>
  <c r="Z496" i="8"/>
  <c r="Z394" i="8"/>
  <c r="Z358" i="8"/>
  <c r="Z443" i="8"/>
  <c r="Z383" i="8"/>
  <c r="Z446" i="8"/>
  <c r="Z408" i="8"/>
  <c r="Z372" i="8"/>
  <c r="Z1002" i="8"/>
  <c r="Z970" i="8"/>
  <c r="Z1005" i="8"/>
  <c r="Z963" i="8"/>
  <c r="Z940" i="8"/>
  <c r="Z990" i="8"/>
  <c r="Z910" i="8"/>
  <c r="Z925" i="8"/>
  <c r="Z893" i="8"/>
  <c r="Z887" i="8"/>
  <c r="Z857" i="8"/>
  <c r="Z836" i="8"/>
  <c r="Z854" i="8"/>
  <c r="Z793" i="8"/>
  <c r="Z851" i="8"/>
  <c r="Z815" i="8"/>
  <c r="Z808" i="8"/>
  <c r="Z810" i="8"/>
  <c r="Z774" i="8"/>
  <c r="Z727" i="8"/>
  <c r="Z740" i="8"/>
  <c r="Z770" i="8"/>
  <c r="Z725" i="8"/>
  <c r="Z701" i="8"/>
  <c r="Z653" i="8"/>
  <c r="Z686" i="8"/>
  <c r="Z683" i="8"/>
  <c r="Z696" i="8"/>
  <c r="Z652" i="8"/>
  <c r="Z606" i="8"/>
  <c r="Z666" i="8"/>
  <c r="Z612" i="8"/>
  <c r="Z621" i="8"/>
  <c r="Z573" i="8"/>
  <c r="Z554" i="8"/>
  <c r="Z575" i="8"/>
  <c r="Z555" i="8"/>
  <c r="Z495" i="8"/>
  <c r="Z540" i="8"/>
  <c r="Z576" i="8"/>
  <c r="Z509" i="8"/>
  <c r="Z557" i="8"/>
  <c r="Z490" i="8"/>
  <c r="Z488" i="8"/>
  <c r="Z436" i="8"/>
  <c r="Z433" i="8"/>
  <c r="Z410" i="8"/>
  <c r="Z362" i="8"/>
  <c r="Z411" i="8"/>
  <c r="Z367" i="8"/>
  <c r="Z412" i="8"/>
  <c r="Z364" i="8"/>
  <c r="Z320" i="8"/>
  <c r="Z422" i="8"/>
  <c r="Z333" i="8"/>
  <c r="Z369" i="8"/>
  <c r="Z322" i="8"/>
  <c r="Z267" i="8"/>
  <c r="Z349" i="8"/>
  <c r="Z217" i="8"/>
  <c r="Z330" i="8"/>
  <c r="Z240" i="8"/>
  <c r="Z256" i="8"/>
  <c r="Z244" i="8"/>
  <c r="Z280" i="8"/>
  <c r="Z401" i="8"/>
  <c r="Z270" i="8"/>
  <c r="Z215" i="8"/>
  <c r="Z253" i="8"/>
  <c r="Z162" i="8"/>
  <c r="Z169" i="8"/>
  <c r="Z115" i="8"/>
  <c r="Z175" i="8"/>
  <c r="Z151" i="8"/>
  <c r="Z53" i="8"/>
  <c r="Z138" i="8"/>
  <c r="Z184" i="8"/>
  <c r="Z124" i="8"/>
  <c r="Z106" i="8"/>
  <c r="Z88" i="8"/>
  <c r="Z994" i="8"/>
  <c r="Z960" i="8"/>
  <c r="Z959" i="8"/>
  <c r="Z948" i="8"/>
  <c r="Z950" i="8"/>
  <c r="Z918" i="8"/>
  <c r="Z917" i="8"/>
  <c r="Z908" i="8"/>
  <c r="Z880" i="8"/>
  <c r="Z879" i="8"/>
  <c r="Z841" i="8"/>
  <c r="Z863" i="8"/>
  <c r="Z835" i="8"/>
  <c r="Z781" i="8"/>
  <c r="Z837" i="8"/>
  <c r="Z859" i="8"/>
  <c r="Z829" i="8"/>
  <c r="Z773" i="8"/>
  <c r="Z767" i="8"/>
  <c r="Z715" i="8"/>
  <c r="Z732" i="8"/>
  <c r="Z765" i="8"/>
  <c r="Z717" i="8"/>
  <c r="Z693" i="8"/>
  <c r="Z649" i="8"/>
  <c r="Z678" i="8"/>
  <c r="Z675" i="8"/>
  <c r="Z692" i="8"/>
  <c r="Z648" i="8"/>
  <c r="Z598" i="8"/>
  <c r="Z644" i="8"/>
  <c r="Z604" i="8"/>
  <c r="Z609" i="8"/>
  <c r="Z569" i="8"/>
  <c r="Z542" i="8"/>
  <c r="Z567" i="8"/>
  <c r="Z535" i="8"/>
  <c r="Z487" i="8"/>
  <c r="Z532" i="8"/>
  <c r="Z564" i="8"/>
  <c r="Z497" i="8"/>
  <c r="Z534" i="8"/>
  <c r="Z486" i="8"/>
  <c r="Z472" i="8"/>
  <c r="Z480" i="8"/>
  <c r="Z429" i="8"/>
  <c r="Z402" i="8"/>
  <c r="Z354" i="8"/>
  <c r="Z407" i="8"/>
  <c r="Z359" i="8"/>
  <c r="Z404" i="8"/>
  <c r="Z360" i="8"/>
  <c r="Z316" i="8"/>
  <c r="Z424" i="8"/>
  <c r="Z318" i="8"/>
  <c r="Z361" i="8"/>
  <c r="Z321" i="8"/>
  <c r="Z263" i="8"/>
  <c r="Z311" i="8"/>
  <c r="Z213" i="8"/>
  <c r="Z314" i="8"/>
  <c r="Z201" i="8"/>
  <c r="Z239" i="8"/>
  <c r="Z228" i="8"/>
  <c r="Z262" i="8"/>
  <c r="Z269" i="8"/>
  <c r="Z266" i="8"/>
  <c r="Z214" i="8"/>
  <c r="Z235" i="8"/>
  <c r="Z154" i="8"/>
  <c r="Z159" i="8"/>
  <c r="Z113" i="8"/>
  <c r="Z164" i="8"/>
  <c r="Z145" i="8"/>
  <c r="Z51" i="8"/>
  <c r="Z70" i="8"/>
  <c r="Z178" i="8"/>
  <c r="Z122" i="8"/>
  <c r="Z104" i="8"/>
  <c r="Z86" i="8"/>
  <c r="Z165" i="8"/>
  <c r="Z76" i="8"/>
  <c r="Z73" i="8"/>
  <c r="Z1001" i="8"/>
  <c r="Z1000" i="8"/>
  <c r="Z998" i="8"/>
  <c r="Z951" i="8"/>
  <c r="Z941" i="8"/>
  <c r="Z943" i="8"/>
  <c r="Z944" i="8"/>
  <c r="Z913" i="8"/>
  <c r="Z892" i="8"/>
  <c r="Z872" i="8"/>
  <c r="Z885" i="8"/>
  <c r="Z833" i="8"/>
  <c r="Z855" i="8"/>
  <c r="Z831" i="8"/>
  <c r="Z886" i="8"/>
  <c r="Z820" i="8"/>
  <c r="Z850" i="8"/>
  <c r="Z827" i="8"/>
  <c r="Z769" i="8"/>
  <c r="Z763" i="8"/>
  <c r="Z711" i="8"/>
  <c r="Z728" i="8"/>
  <c r="Z761" i="8"/>
  <c r="Z713" i="8"/>
  <c r="Z689" i="8"/>
  <c r="Z645" i="8"/>
  <c r="Z674" i="8"/>
  <c r="Z667" i="8"/>
  <c r="Z688" i="8"/>
  <c r="Z642" i="8"/>
  <c r="Z594" i="8"/>
  <c r="Z738" i="8"/>
  <c r="Z600" i="8"/>
  <c r="Z605" i="8"/>
  <c r="Z590" i="8"/>
  <c r="Z538" i="8"/>
  <c r="Z563" i="8"/>
  <c r="Z531" i="8"/>
  <c r="Z483" i="8"/>
  <c r="Z528" i="8"/>
  <c r="Z559" i="8"/>
  <c r="Z493" i="8"/>
  <c r="Z530" i="8"/>
  <c r="Z482" i="8"/>
  <c r="Z470" i="8"/>
  <c r="Z492" i="8"/>
  <c r="Z425" i="8"/>
  <c r="Z398" i="8"/>
  <c r="Z346" i="8"/>
  <c r="Z403" i="8"/>
  <c r="Z351" i="8"/>
  <c r="Z400" i="8"/>
  <c r="Z352" i="8"/>
  <c r="Z308" i="8"/>
  <c r="Z397" i="8"/>
  <c r="Z302" i="8"/>
  <c r="Z353" i="8"/>
  <c r="Z306" i="8"/>
  <c r="Z259" i="8"/>
  <c r="Z295" i="8"/>
  <c r="Z206" i="8"/>
  <c r="Z313" i="8"/>
  <c r="Z197" i="8"/>
  <c r="Z238" i="8"/>
  <c r="Z212" i="8"/>
  <c r="Z261" i="8"/>
  <c r="Z232" i="8"/>
  <c r="Z265" i="8"/>
  <c r="Z377" i="8"/>
  <c r="Z234" i="8"/>
  <c r="Z150" i="8"/>
  <c r="Z129" i="8"/>
  <c r="Z111" i="8"/>
  <c r="Z156" i="8"/>
  <c r="Z141" i="8"/>
  <c r="Z220" i="8"/>
  <c r="Z63" i="8"/>
  <c r="Z177" i="8"/>
  <c r="Z120" i="8"/>
  <c r="Z102" i="8"/>
  <c r="Z84" i="8"/>
  <c r="Z157" i="8"/>
  <c r="Z69" i="8"/>
  <c r="Z1004" i="8"/>
  <c r="Z984" i="8"/>
  <c r="Z985" i="8"/>
  <c r="Z1006" i="8"/>
  <c r="Z956" i="8"/>
  <c r="Z957" i="8"/>
  <c r="Z938" i="8"/>
  <c r="Z911" i="8"/>
  <c r="Z903" i="8"/>
  <c r="Z902" i="8"/>
  <c r="Z877" i="8"/>
  <c r="Z895" i="8"/>
  <c r="Z847" i="8"/>
  <c r="Z824" i="8"/>
  <c r="Z878" i="8"/>
  <c r="Z811" i="8"/>
  <c r="Z843" i="8"/>
  <c r="Z779" i="8"/>
  <c r="Z792" i="8"/>
  <c r="Z751" i="8"/>
  <c r="Z768" i="8"/>
  <c r="Z720" i="8"/>
  <c r="Z753" i="8"/>
  <c r="Z790" i="8"/>
  <c r="Z685" i="8"/>
  <c r="Z742" i="8"/>
  <c r="Z730" i="8"/>
  <c r="Z663" i="8"/>
  <c r="Z680" i="8"/>
  <c r="Z634" i="8"/>
  <c r="Z654" i="8"/>
  <c r="Z640" i="8"/>
  <c r="Z592" i="8"/>
  <c r="Z601" i="8"/>
  <c r="Z582" i="8"/>
  <c r="Z607" i="8"/>
  <c r="Z611" i="8"/>
  <c r="Z523" i="8"/>
  <c r="Z471" i="8"/>
  <c r="Z524" i="8"/>
  <c r="Z533" i="8"/>
  <c r="Z485" i="8"/>
  <c r="Z522" i="8"/>
  <c r="Z476" i="8"/>
  <c r="Z464" i="8"/>
  <c r="Z465" i="8"/>
  <c r="Z474" i="8"/>
  <c r="Z390" i="8"/>
  <c r="Z342" i="8"/>
  <c r="Z395" i="8"/>
  <c r="Z438" i="8"/>
  <c r="Z396" i="8"/>
  <c r="Z344" i="8"/>
  <c r="Z304" i="8"/>
  <c r="Z381" i="8"/>
  <c r="Z301" i="8"/>
  <c r="Z339" i="8"/>
  <c r="Z305" i="8"/>
  <c r="Z251" i="8"/>
  <c r="Z241" i="8"/>
  <c r="Z450" i="8"/>
  <c r="Z297" i="8"/>
  <c r="Z193" i="8"/>
  <c r="Z223" i="8"/>
  <c r="Z202" i="8"/>
  <c r="Z260" i="8"/>
  <c r="Z216" i="8"/>
  <c r="Z250" i="8"/>
  <c r="Z299" i="8"/>
  <c r="Z219" i="8"/>
  <c r="Z144" i="8"/>
  <c r="Z996" i="8"/>
  <c r="Z981" i="8"/>
  <c r="Z952" i="8"/>
  <c r="Z937" i="8"/>
  <c r="Z921" i="8"/>
  <c r="Z864" i="8"/>
  <c r="Z899" i="8"/>
  <c r="Z869" i="8"/>
  <c r="Z839" i="8"/>
  <c r="Z806" i="8"/>
  <c r="Z764" i="8"/>
  <c r="Z749" i="8"/>
  <c r="Z681" i="8"/>
  <c r="Z750" i="8"/>
  <c r="Z676" i="8"/>
  <c r="Z639" i="8"/>
  <c r="Z641" i="8"/>
  <c r="Z574" i="8"/>
  <c r="Z595" i="8"/>
  <c r="Z541" i="8"/>
  <c r="Z529" i="8"/>
  <c r="Z518" i="8"/>
  <c r="Z460" i="8"/>
  <c r="Z561" i="8"/>
  <c r="Z454" i="8"/>
  <c r="Z431" i="8"/>
  <c r="Z340" i="8"/>
  <c r="Z335" i="8"/>
  <c r="Z323" i="8"/>
  <c r="Z245" i="8"/>
  <c r="Z326" i="8"/>
  <c r="Z189" i="8"/>
  <c r="Z198" i="8"/>
  <c r="Z203" i="8"/>
  <c r="Z292" i="8"/>
  <c r="Z140" i="8"/>
  <c r="Z117" i="8"/>
  <c r="Z168" i="8"/>
  <c r="Z196" i="8"/>
  <c r="Z341" i="8"/>
  <c r="Z116" i="8"/>
  <c r="Z90" i="8"/>
  <c r="Z139" i="8"/>
  <c r="Z97" i="8"/>
  <c r="Z38" i="8"/>
  <c r="Z65" i="8"/>
  <c r="Z68" i="8"/>
  <c r="Z183" i="8"/>
  <c r="Z972" i="8"/>
  <c r="Z978" i="8"/>
  <c r="Z958" i="8"/>
  <c r="Z934" i="8"/>
  <c r="Z916" i="8"/>
  <c r="Z840" i="8"/>
  <c r="Z845" i="8"/>
  <c r="Z819" i="8"/>
  <c r="Z818" i="8"/>
  <c r="Z780" i="8"/>
  <c r="Z752" i="8"/>
  <c r="Z733" i="8"/>
  <c r="Z665" i="8"/>
  <c r="Z695" i="8"/>
  <c r="Z660" i="8"/>
  <c r="Z623" i="8"/>
  <c r="Z633" i="8"/>
  <c r="Z562" i="8"/>
  <c r="Z544" i="8"/>
  <c r="Z565" i="8"/>
  <c r="Z517" i="8"/>
  <c r="Z506" i="8"/>
  <c r="Z452" i="8"/>
  <c r="Z434" i="8"/>
  <c r="Z462" i="8"/>
  <c r="Z458" i="8"/>
  <c r="Z332" i="8"/>
  <c r="Z303" i="8"/>
  <c r="Z338" i="8"/>
  <c r="Z405" i="8"/>
  <c r="Z309" i="8"/>
  <c r="Z331" i="8"/>
  <c r="Z357" i="8"/>
  <c r="Z373" i="8"/>
  <c r="Z276" i="8"/>
  <c r="Z132" i="8"/>
  <c r="Z107" i="8"/>
  <c r="Z153" i="8"/>
  <c r="Z158" i="8"/>
  <c r="Z172" i="8"/>
  <c r="Z110" i="8"/>
  <c r="Z191" i="8"/>
  <c r="Z131" i="8"/>
  <c r="Z195" i="8"/>
  <c r="Z60" i="8"/>
  <c r="Z31" i="8"/>
  <c r="Z34" i="8"/>
  <c r="Z89" i="8"/>
  <c r="Z991" i="8"/>
  <c r="Z973" i="8"/>
  <c r="Z953" i="8"/>
  <c r="Z924" i="8"/>
  <c r="Z898" i="8"/>
  <c r="Z865" i="8"/>
  <c r="Z858" i="8"/>
  <c r="Z901" i="8"/>
  <c r="Z812" i="8"/>
  <c r="Z784" i="8"/>
  <c r="Z744" i="8"/>
  <c r="Z729" i="8"/>
  <c r="Z657" i="8"/>
  <c r="Z687" i="8"/>
  <c r="Z656" i="8"/>
  <c r="Z706" i="8"/>
  <c r="Z625" i="8"/>
  <c r="Z558" i="8"/>
  <c r="Z584" i="8"/>
  <c r="Z545" i="8"/>
  <c r="Z513" i="8"/>
  <c r="Z498" i="8"/>
  <c r="Z444" i="8"/>
  <c r="Z428" i="8"/>
  <c r="Z415" i="8"/>
  <c r="Z416" i="8"/>
  <c r="Z328" i="8"/>
  <c r="Z345" i="8"/>
  <c r="Z337" i="8"/>
  <c r="Z389" i="8"/>
  <c r="Z413" i="8"/>
  <c r="Z258" i="8"/>
  <c r="Z288" i="8"/>
  <c r="Z273" i="8"/>
  <c r="Z254" i="8"/>
  <c r="Z170" i="8"/>
  <c r="Z293" i="8"/>
  <c r="Z133" i="8"/>
  <c r="Z146" i="8"/>
  <c r="Z163" i="8"/>
  <c r="Z108" i="8"/>
  <c r="Z182" i="8"/>
  <c r="Z83" i="8"/>
  <c r="Z66" i="8"/>
  <c r="Z50" i="8"/>
  <c r="Z22" i="8"/>
  <c r="Z26" i="8"/>
  <c r="Z79" i="8"/>
  <c r="Z986" i="8"/>
  <c r="Z915" i="8"/>
  <c r="Z891" i="8"/>
  <c r="Z853" i="8"/>
  <c r="Z791" i="8"/>
  <c r="Z747" i="8"/>
  <c r="Z772" i="8"/>
  <c r="Z702" i="8"/>
  <c r="Z664" i="8"/>
  <c r="Z624" i="8"/>
  <c r="Z599" i="8"/>
  <c r="Z499" i="8"/>
  <c r="Z477" i="8"/>
  <c r="Z456" i="8"/>
  <c r="Z374" i="8"/>
  <c r="Z392" i="8"/>
  <c r="Z423" i="8"/>
  <c r="Z279" i="8"/>
  <c r="Z310" i="8"/>
  <c r="Z289" i="8"/>
  <c r="Z249" i="8"/>
  <c r="Z187" i="8"/>
  <c r="Z192" i="8"/>
  <c r="Z179" i="8"/>
  <c r="Z126" i="8"/>
  <c r="Z181" i="8"/>
  <c r="Z101" i="8"/>
  <c r="Z28" i="8"/>
  <c r="Z57" i="8"/>
  <c r="Z41" i="8"/>
  <c r="Z962" i="8"/>
  <c r="Z939" i="8"/>
  <c r="Z884" i="8"/>
  <c r="Z813" i="8"/>
  <c r="Z823" i="8"/>
  <c r="Z739" i="8"/>
  <c r="Z737" i="8"/>
  <c r="Z698" i="8"/>
  <c r="Z630" i="8"/>
  <c r="Z616" i="8"/>
  <c r="Z646" i="8"/>
  <c r="Z580" i="8"/>
  <c r="Z588" i="8"/>
  <c r="Z461" i="8"/>
  <c r="Z366" i="8"/>
  <c r="Z380" i="8"/>
  <c r="Z319" i="8"/>
  <c r="Z275" i="8"/>
  <c r="Z385" i="8"/>
  <c r="Z268" i="8"/>
  <c r="Z248" i="8"/>
  <c r="Z136" i="8"/>
  <c r="Z148" i="8"/>
  <c r="Z142" i="8"/>
  <c r="Z118" i="8"/>
  <c r="Z176" i="8"/>
  <c r="Z85" i="8"/>
  <c r="Z103" i="8"/>
  <c r="Z99" i="8"/>
  <c r="Z32" i="8"/>
  <c r="Z980" i="8"/>
  <c r="Z954" i="8"/>
  <c r="Z909" i="8"/>
  <c r="Z868" i="8"/>
  <c r="Z805" i="8"/>
  <c r="Z834" i="8"/>
  <c r="Z735" i="8"/>
  <c r="Z782" i="8"/>
  <c r="Z694" i="8"/>
  <c r="Z626" i="8"/>
  <c r="Z637" i="8"/>
  <c r="Z591" i="8"/>
  <c r="Z520" i="8"/>
  <c r="Z568" i="8"/>
  <c r="Z449" i="8"/>
  <c r="Z426" i="8"/>
  <c r="Z376" i="8"/>
  <c r="Z290" i="8"/>
  <c r="Z271" i="8"/>
  <c r="Z365" i="8"/>
  <c r="Z194" i="8"/>
  <c r="Z231" i="8"/>
  <c r="Z127" i="8"/>
  <c r="Z173" i="8"/>
  <c r="Z56" i="8"/>
  <c r="Z114" i="8"/>
  <c r="Z166" i="8"/>
  <c r="Z59" i="8"/>
  <c r="Z95" i="8"/>
  <c r="Z91" i="8"/>
  <c r="Z976" i="8"/>
  <c r="Z966" i="8"/>
  <c r="Z905" i="8"/>
  <c r="Z848" i="8"/>
  <c r="Z801" i="8"/>
  <c r="Z776" i="8"/>
  <c r="Z731" i="8"/>
  <c r="Z746" i="8"/>
  <c r="Z699" i="8"/>
  <c r="Z622" i="8"/>
  <c r="Z597" i="8"/>
  <c r="Z579" i="8"/>
  <c r="Z512" i="8"/>
  <c r="Z510" i="8"/>
  <c r="Z445" i="8"/>
  <c r="Z391" i="8"/>
  <c r="Z368" i="8"/>
  <c r="Z286" i="8"/>
  <c r="Z205" i="8"/>
  <c r="Z315" i="8"/>
  <c r="Z243" i="8"/>
  <c r="Z230" i="8"/>
  <c r="Z125" i="8"/>
  <c r="Z161" i="8"/>
  <c r="Z43" i="8"/>
  <c r="Z100" i="8"/>
  <c r="Z143" i="8"/>
  <c r="Z55" i="8"/>
  <c r="Z39" i="8"/>
  <c r="Z52" i="8"/>
  <c r="Z987" i="8"/>
  <c r="Z964" i="8"/>
  <c r="Z897" i="8"/>
  <c r="Z871" i="8"/>
  <c r="Z797" i="8"/>
  <c r="Z822" i="8"/>
  <c r="Z760" i="8"/>
  <c r="Z718" i="8"/>
  <c r="Z659" i="8"/>
  <c r="Z610" i="8"/>
  <c r="Z658" i="8"/>
  <c r="Z552" i="8"/>
  <c r="Z504" i="8"/>
  <c r="Z467" i="8"/>
  <c r="Z437" i="8"/>
  <c r="Z379" i="8"/>
  <c r="Z336" i="8"/>
  <c r="Z282" i="8"/>
  <c r="Z237" i="8"/>
  <c r="Z274" i="8"/>
  <c r="Z227" i="8"/>
  <c r="Z284" i="8"/>
  <c r="Z123" i="8"/>
  <c r="Z82" i="8"/>
  <c r="Z37" i="8"/>
  <c r="Z98" i="8"/>
  <c r="Z135" i="8"/>
  <c r="Z45" i="8"/>
  <c r="Z18" i="8"/>
  <c r="Z29" i="8"/>
  <c r="Z979" i="8"/>
  <c r="Z929" i="8"/>
  <c r="Z928" i="8"/>
  <c r="Z870" i="8"/>
  <c r="Z826" i="8"/>
  <c r="Z817" i="8"/>
  <c r="Z716" i="8"/>
  <c r="Z734" i="8"/>
  <c r="Z651" i="8"/>
  <c r="Z627" i="8"/>
  <c r="Z589" i="8"/>
  <c r="Z519" i="8"/>
  <c r="Z548" i="8"/>
  <c r="Z455" i="8"/>
  <c r="Z466" i="8"/>
  <c r="Z375" i="8"/>
  <c r="Z300" i="8"/>
  <c r="Z409" i="8"/>
  <c r="Z233" i="8"/>
  <c r="Z185" i="8"/>
  <c r="Z226" i="8"/>
  <c r="Z218" i="8"/>
  <c r="Z119" i="8"/>
  <c r="Z78" i="8"/>
  <c r="Z236" i="8"/>
  <c r="Z94" i="8"/>
  <c r="Z80" i="8"/>
  <c r="Z42" i="8"/>
  <c r="Z285" i="8"/>
  <c r="Z152" i="8"/>
  <c r="Z971" i="8"/>
  <c r="Z914" i="8"/>
  <c r="Z920" i="8"/>
  <c r="Z860" i="8"/>
  <c r="Z803" i="8"/>
  <c r="Z783" i="8"/>
  <c r="Z708" i="8"/>
  <c r="Z669" i="8"/>
  <c r="Z647" i="8"/>
  <c r="Z636" i="8"/>
  <c r="Z577" i="8"/>
  <c r="Z511" i="8"/>
  <c r="Z521" i="8"/>
  <c r="Z451" i="8"/>
  <c r="Z386" i="8"/>
  <c r="Z371" i="8"/>
  <c r="Z296" i="8"/>
  <c r="Z307" i="8"/>
  <c r="Z229" i="8"/>
  <c r="Z222" i="8"/>
  <c r="Z211" i="8"/>
  <c r="Z208" i="8"/>
  <c r="Z109" i="8"/>
  <c r="Z74" i="8"/>
  <c r="Z155" i="8"/>
  <c r="Z92" i="8"/>
  <c r="Z62" i="8"/>
  <c r="Z160" i="8"/>
  <c r="Z186" i="8"/>
  <c r="Z67" i="8"/>
  <c r="Z961" i="8"/>
  <c r="Z965" i="8"/>
  <c r="Z889" i="8"/>
  <c r="Z844" i="8"/>
  <c r="Z795" i="8"/>
  <c r="Z796" i="8"/>
  <c r="Z802" i="8"/>
  <c r="Z722" i="8"/>
  <c r="Z700" i="8"/>
  <c r="Z628" i="8"/>
  <c r="Z566" i="8"/>
  <c r="Z503" i="8"/>
  <c r="Z481" i="8"/>
  <c r="Z447" i="8"/>
  <c r="Z378" i="8"/>
  <c r="Z430" i="8"/>
  <c r="Z439" i="8"/>
  <c r="Z291" i="8"/>
  <c r="Z221" i="8"/>
  <c r="Z294" i="8"/>
  <c r="Z199" i="8"/>
  <c r="Z188" i="8"/>
  <c r="Z277" i="8"/>
  <c r="Z58" i="8"/>
  <c r="Z149" i="8"/>
  <c r="Z81" i="8"/>
  <c r="Z200" i="8"/>
  <c r="Z40" i="8"/>
  <c r="Z93" i="8"/>
  <c r="Z47" i="8"/>
  <c r="Z10" i="8"/>
  <c r="Z64" i="8"/>
  <c r="Z36" i="8"/>
  <c r="Z54" i="8"/>
  <c r="Z12" i="8"/>
  <c r="Z13" i="8"/>
  <c r="Z30" i="8"/>
  <c r="Z44" i="8"/>
  <c r="Z48" i="8"/>
  <c r="Z49" i="8"/>
  <c r="Z23" i="8"/>
  <c r="Z21" i="8"/>
  <c r="Z24" i="8"/>
  <c r="Z25" i="8"/>
  <c r="Z11" i="8"/>
  <c r="Z20" i="8"/>
  <c r="Z35" i="8"/>
  <c r="Z16" i="8"/>
  <c r="Z14" i="8"/>
  <c r="Z15" i="8"/>
  <c r="Z87" i="8"/>
  <c r="AN9" i="8"/>
  <c r="AM15" i="8"/>
  <c r="AN15" i="8" s="1"/>
  <c r="L11" i="7"/>
  <c r="Q19" i="3" s="1"/>
  <c r="Z20" i="4"/>
  <c r="Q26" i="7"/>
  <c r="T21" i="4"/>
  <c r="X21" i="4" s="1"/>
  <c r="AN955" i="8"/>
  <c r="AN888" i="8"/>
  <c r="AN772" i="8"/>
  <c r="AN690" i="8"/>
  <c r="AN575" i="8"/>
  <c r="AN477" i="8"/>
  <c r="AN393" i="8"/>
  <c r="AN383" i="8"/>
  <c r="AN248" i="8"/>
  <c r="AN150" i="8"/>
  <c r="AN109" i="8"/>
  <c r="AN80" i="8"/>
  <c r="AN847" i="8"/>
  <c r="AN825" i="8"/>
  <c r="AN727" i="8"/>
  <c r="AN716" i="8"/>
  <c r="AN571" i="8"/>
  <c r="AN473" i="8"/>
  <c r="AN389" i="8"/>
  <c r="AN379" i="8"/>
  <c r="AN223" i="8"/>
  <c r="AN230" i="8"/>
  <c r="AN257" i="8"/>
  <c r="AN107" i="8"/>
  <c r="AN33" i="8"/>
  <c r="AN929" i="8"/>
  <c r="AN839" i="8"/>
  <c r="AN706" i="8"/>
  <c r="AN662" i="8"/>
  <c r="AN488" i="8"/>
  <c r="AN219" i="8"/>
  <c r="AN105" i="8"/>
  <c r="AN25" i="8"/>
  <c r="X27" i="8"/>
  <c r="X17" i="8"/>
  <c r="X15" i="8"/>
  <c r="X10" i="8"/>
  <c r="X149" i="8"/>
  <c r="X20" i="8"/>
  <c r="X80" i="8"/>
  <c r="X12" i="8"/>
  <c r="X11" i="8"/>
  <c r="X23" i="8"/>
  <c r="X18" i="8"/>
  <c r="X24" i="8"/>
  <c r="X37" i="8"/>
  <c r="X29" i="8"/>
  <c r="X13" i="8"/>
  <c r="X32" i="8"/>
  <c r="X53" i="8"/>
  <c r="X8" i="8"/>
  <c r="X14" i="8"/>
  <c r="X995" i="8"/>
  <c r="X985" i="8"/>
  <c r="X997" i="8"/>
  <c r="X962" i="8"/>
  <c r="X961" i="8"/>
  <c r="X950" i="8"/>
  <c r="X972" i="8"/>
  <c r="X952" i="8"/>
  <c r="X916" i="8"/>
  <c r="X932" i="8"/>
  <c r="X999" i="8"/>
  <c r="X907" i="8"/>
  <c r="X915" i="8"/>
  <c r="X875" i="8"/>
  <c r="X889" i="8"/>
  <c r="X872" i="8"/>
  <c r="X867" i="8"/>
  <c r="X903" i="8"/>
  <c r="X830" i="8"/>
  <c r="X855" i="8"/>
  <c r="X818" i="8"/>
  <c r="X784" i="8"/>
  <c r="X856" i="8"/>
  <c r="X794" i="8"/>
  <c r="X864" i="8"/>
  <c r="X840" i="8"/>
  <c r="X789" i="8"/>
  <c r="X793" i="8"/>
  <c r="X797" i="8"/>
  <c r="X754" i="8"/>
  <c r="X722" i="8"/>
  <c r="X759" i="8"/>
  <c r="X727" i="8"/>
  <c r="X764" i="8"/>
  <c r="X732" i="8"/>
  <c r="X777" i="8"/>
  <c r="X771" i="8"/>
  <c r="X680" i="8"/>
  <c r="X648" i="8"/>
  <c r="X697" i="8"/>
  <c r="X709" i="8"/>
  <c r="X674" i="8"/>
  <c r="X699" i="8"/>
  <c r="X667" i="8"/>
  <c r="X721" i="8"/>
  <c r="X621" i="8"/>
  <c r="X645" i="8"/>
  <c r="X657" i="8"/>
  <c r="X623" i="8"/>
  <c r="X661" i="8"/>
  <c r="X612" i="8"/>
  <c r="X580" i="8"/>
  <c r="X585" i="8"/>
  <c r="X553" i="8"/>
  <c r="X578" i="8"/>
  <c r="X593" i="8"/>
  <c r="X534" i="8"/>
  <c r="X502" i="8"/>
  <c r="X470" i="8"/>
  <c r="X531" i="8"/>
  <c r="X591" i="8"/>
  <c r="X528" i="8"/>
  <c r="X496" i="8"/>
  <c r="X546" i="8"/>
  <c r="X505" i="8"/>
  <c r="X564" i="8"/>
  <c r="X446" i="8"/>
  <c r="X451" i="8"/>
  <c r="X483" i="8"/>
  <c r="X444" i="8"/>
  <c r="X473" i="8"/>
  <c r="X405" i="8"/>
  <c r="X373" i="8"/>
  <c r="X341" i="8"/>
  <c r="X421" i="8"/>
  <c r="X386" i="8"/>
  <c r="X354" i="8"/>
  <c r="X415" i="8"/>
  <c r="X383" i="8"/>
  <c r="X351" i="8"/>
  <c r="X319" i="8"/>
  <c r="X433" i="8"/>
  <c r="X364" i="8"/>
  <c r="X329" i="8"/>
  <c r="X281" i="8"/>
  <c r="X429" i="8"/>
  <c r="X290" i="8"/>
  <c r="X258" i="8"/>
  <c r="X348" i="8"/>
  <c r="X232" i="8"/>
  <c r="X322" i="8"/>
  <c r="X309" i="8"/>
  <c r="X192" i="8"/>
  <c r="X252" i="8"/>
  <c r="X291" i="8"/>
  <c r="X197" i="8"/>
  <c r="X246" i="8"/>
  <c r="X336" i="8"/>
  <c r="X269" i="8"/>
  <c r="X211" i="8"/>
  <c r="X230" i="8"/>
  <c r="X160" i="8"/>
  <c r="X166" i="8"/>
  <c r="X139" i="8"/>
  <c r="X287" i="8"/>
  <c r="X127" i="8"/>
  <c r="X111" i="8"/>
  <c r="X95" i="8"/>
  <c r="X71" i="8"/>
  <c r="X156" i="8"/>
  <c r="X179" i="8"/>
  <c r="X142" i="8"/>
  <c r="X74" i="8"/>
  <c r="X177" i="8"/>
  <c r="X122" i="8"/>
  <c r="X106" i="8"/>
  <c r="X90" i="8"/>
  <c r="X65" i="8"/>
  <c r="X198" i="8"/>
  <c r="X51" i="8"/>
  <c r="X76" i="8"/>
  <c r="X62" i="8"/>
  <c r="X990" i="8"/>
  <c r="X994" i="8"/>
  <c r="X980" i="8"/>
  <c r="X966" i="8"/>
  <c r="X984" i="8"/>
  <c r="X967" i="8"/>
  <c r="X945" i="8"/>
  <c r="X931" i="8"/>
  <c r="X970" i="8"/>
  <c r="X921" i="8"/>
  <c r="X927" i="8"/>
  <c r="X883" i="8"/>
  <c r="X881" i="8"/>
  <c r="X858" i="8"/>
  <c r="X843" i="8"/>
  <c r="X862" i="8"/>
  <c r="X857" i="8"/>
  <c r="X829" i="8"/>
  <c r="X788" i="8"/>
  <c r="X832" i="8"/>
  <c r="X873" i="8"/>
  <c r="X807" i="8"/>
  <c r="X775" i="8"/>
  <c r="X776" i="8"/>
  <c r="X805" i="8"/>
  <c r="X758" i="8"/>
  <c r="X718" i="8"/>
  <c r="X751" i="8"/>
  <c r="X715" i="8"/>
  <c r="X748" i="8"/>
  <c r="X712" i="8"/>
  <c r="X706" i="8"/>
  <c r="X684" i="8"/>
  <c r="X644" i="8"/>
  <c r="X689" i="8"/>
  <c r="X694" i="8"/>
  <c r="X658" i="8"/>
  <c r="X679" i="8"/>
  <c r="X647" i="8"/>
  <c r="X625" i="8"/>
  <c r="X642" i="8"/>
  <c r="X725" i="8"/>
  <c r="X611" i="8"/>
  <c r="X628" i="8"/>
  <c r="X592" i="8"/>
  <c r="X598" i="8"/>
  <c r="X557" i="8"/>
  <c r="X574" i="8"/>
  <c r="X594" i="8"/>
  <c r="X522" i="8"/>
  <c r="X486" i="8"/>
  <c r="X550" i="8"/>
  <c r="X507" i="8"/>
  <c r="X532" i="8"/>
  <c r="X492" i="8"/>
  <c r="X529" i="8"/>
  <c r="X493" i="8"/>
  <c r="X462" i="8"/>
  <c r="X463" i="8"/>
  <c r="X471" i="8"/>
  <c r="X448" i="8"/>
  <c r="X587" i="8"/>
  <c r="X397" i="8"/>
  <c r="X361" i="8"/>
  <c r="X423" i="8"/>
  <c r="X398" i="8"/>
  <c r="X362" i="8"/>
  <c r="X418" i="8"/>
  <c r="X379" i="8"/>
  <c r="X343" i="8"/>
  <c r="X307" i="8"/>
  <c r="X457" i="8"/>
  <c r="X344" i="8"/>
  <c r="X289" i="8"/>
  <c r="X296" i="8"/>
  <c r="X286" i="8"/>
  <c r="X250" i="8"/>
  <c r="X316" i="8"/>
  <c r="X216" i="8"/>
  <c r="X993" i="8"/>
  <c r="X989" i="8"/>
  <c r="X987" i="8"/>
  <c r="X964" i="8"/>
  <c r="X944" i="8"/>
  <c r="X934" i="8"/>
  <c r="X930" i="8"/>
  <c r="X965" i="8"/>
  <c r="X939" i="8"/>
  <c r="X891" i="8"/>
  <c r="X890" i="8"/>
  <c r="X886" i="8"/>
  <c r="X887" i="8"/>
  <c r="X885" i="8"/>
  <c r="X910" i="8"/>
  <c r="X946" i="8"/>
  <c r="X877" i="8"/>
  <c r="X804" i="8"/>
  <c r="X821" i="8"/>
  <c r="X806" i="8"/>
  <c r="X825" i="8"/>
  <c r="X815" i="8"/>
  <c r="X841" i="8"/>
  <c r="X783" i="8"/>
  <c r="X786" i="8"/>
  <c r="X738" i="8"/>
  <c r="X774" i="8"/>
  <c r="X735" i="8"/>
  <c r="X768" i="8"/>
  <c r="X728" i="8"/>
  <c r="X770" i="8"/>
  <c r="X700" i="8"/>
  <c r="X664" i="8"/>
  <c r="X729" i="8"/>
  <c r="X749" i="8"/>
  <c r="X678" i="8"/>
  <c r="X695" i="8"/>
  <c r="X659" i="8"/>
  <c r="X641" i="8"/>
  <c r="X605" i="8"/>
  <c r="X626" i="8"/>
  <c r="X631" i="8"/>
  <c r="X595" i="8"/>
  <c r="X608" i="8"/>
  <c r="X572" i="8"/>
  <c r="X573" i="8"/>
  <c r="X537" i="8"/>
  <c r="X643" i="8"/>
  <c r="X552" i="8"/>
  <c r="X506" i="8"/>
  <c r="X579" i="8"/>
  <c r="X523" i="8"/>
  <c r="X548" i="8"/>
  <c r="X512" i="8"/>
  <c r="X476" i="8"/>
  <c r="X513" i="8"/>
  <c r="X477" i="8"/>
  <c r="X479" i="8"/>
  <c r="X443" i="8"/>
  <c r="X464" i="8"/>
  <c r="X428" i="8"/>
  <c r="X417" i="8"/>
  <c r="X381" i="8"/>
  <c r="X345" i="8"/>
  <c r="X414" i="8"/>
  <c r="X378" i="8"/>
  <c r="X427" i="8"/>
  <c r="X399" i="8"/>
  <c r="X363" i="8"/>
  <c r="X327" i="8"/>
  <c r="X438" i="8"/>
  <c r="X998" i="8"/>
  <c r="X1002" i="8"/>
  <c r="X991" i="8"/>
  <c r="X963" i="8"/>
  <c r="X988" i="8"/>
  <c r="X976" i="8"/>
  <c r="X951" i="8"/>
  <c r="X936" i="8"/>
  <c r="X912" i="8"/>
  <c r="X926" i="8"/>
  <c r="X894" i="8"/>
  <c r="X918" i="8"/>
  <c r="X904" i="8"/>
  <c r="X866" i="8"/>
  <c r="X851" i="8"/>
  <c r="X880" i="8"/>
  <c r="X865" i="8"/>
  <c r="X839" i="8"/>
  <c r="X792" i="8"/>
  <c r="X871" i="8"/>
  <c r="X790" i="8"/>
  <c r="X811" i="8"/>
  <c r="X795" i="8"/>
  <c r="X779" i="8"/>
  <c r="X848" i="8"/>
  <c r="X762" i="8"/>
  <c r="X726" i="8"/>
  <c r="X755" i="8"/>
  <c r="X719" i="8"/>
  <c r="X752" i="8"/>
  <c r="X716" i="8"/>
  <c r="X713" i="8"/>
  <c r="X688" i="8"/>
  <c r="X652" i="8"/>
  <c r="X693" i="8"/>
  <c r="X698" i="8"/>
  <c r="X662" i="8"/>
  <c r="X683" i="8"/>
  <c r="X673" i="8"/>
  <c r="X629" i="8"/>
  <c r="X665" i="8"/>
  <c r="X757" i="8"/>
  <c r="X615" i="8"/>
  <c r="X632" i="8"/>
  <c r="X596" i="8"/>
  <c r="X606" i="8"/>
  <c r="X561" i="8"/>
  <c r="X582" i="8"/>
  <c r="X583" i="8"/>
  <c r="X526" i="8"/>
  <c r="X490" i="8"/>
  <c r="X558" i="8"/>
  <c r="X511" i="8"/>
  <c r="X536" i="8"/>
  <c r="X500" i="8"/>
  <c r="X533" i="8"/>
  <c r="X497" i="8"/>
  <c r="X466" i="8"/>
  <c r="X467" i="8"/>
  <c r="X571" i="8"/>
  <c r="X452" i="8"/>
  <c r="X495" i="8"/>
  <c r="X401" i="8"/>
  <c r="X365" i="8"/>
  <c r="X449" i="8"/>
  <c r="X402" i="8"/>
  <c r="X366" i="8"/>
  <c r="X425" i="8"/>
  <c r="X387" i="8"/>
  <c r="X347" i="8"/>
  <c r="X311" i="8"/>
  <c r="X465" i="8"/>
  <c r="X308" i="8"/>
  <c r="X293" i="8"/>
  <c r="X312" i="8"/>
  <c r="X301" i="8"/>
  <c r="X254" i="8"/>
  <c r="X332" i="8"/>
  <c r="X220" i="8"/>
  <c r="X350" i="8"/>
  <c r="X204" i="8"/>
  <c r="X263" i="8"/>
  <c r="X304" i="8"/>
  <c r="X193" i="8"/>
  <c r="X238" i="8"/>
  <c r="X237" i="8"/>
  <c r="X243" i="8"/>
  <c r="X248" i="8"/>
  <c r="X186" i="8"/>
  <c r="X171" i="8"/>
  <c r="X136" i="8"/>
  <c r="X203" i="8"/>
  <c r="X121" i="8"/>
  <c r="X103" i="8"/>
  <c r="X85" i="8"/>
  <c r="X168" i="8"/>
  <c r="X190" i="8"/>
  <c r="X141" i="8"/>
  <c r="X273" i="8"/>
  <c r="X155" i="8"/>
  <c r="X114" i="8"/>
  <c r="X96" i="8"/>
  <c r="X73" i="8"/>
  <c r="X35" i="8"/>
  <c r="X45" i="8"/>
  <c r="X50" i="8"/>
  <c r="X58" i="8"/>
  <c r="X982" i="8"/>
  <c r="X1004" i="8"/>
  <c r="X971" i="8"/>
  <c r="X948" i="8"/>
  <c r="X942" i="8"/>
  <c r="X925" i="8"/>
  <c r="X940" i="8"/>
  <c r="X905" i="8"/>
  <c r="X870" i="8"/>
  <c r="X834" i="8"/>
  <c r="X854" i="8"/>
  <c r="X876" i="8"/>
  <c r="X853" i="8"/>
  <c r="X798" i="8"/>
  <c r="X823" i="8"/>
  <c r="X772" i="8"/>
  <c r="X782" i="8"/>
  <c r="X710" i="8"/>
  <c r="X723" i="8"/>
  <c r="X736" i="8"/>
  <c r="X703" i="8"/>
  <c r="X660" i="8"/>
  <c r="X681" i="8"/>
  <c r="X666" i="8"/>
  <c r="X663" i="8"/>
  <c r="X1006" i="8"/>
  <c r="X1005" i="8"/>
  <c r="X969" i="8"/>
  <c r="X968" i="8"/>
  <c r="X929" i="8"/>
  <c r="X920" i="8"/>
  <c r="X899" i="8"/>
  <c r="X913" i="8"/>
  <c r="X879" i="8"/>
  <c r="X827" i="8"/>
  <c r="X884" i="8"/>
  <c r="X808" i="8"/>
  <c r="X822" i="8"/>
  <c r="X817" i="8"/>
  <c r="X824" i="8"/>
  <c r="X787" i="8"/>
  <c r="X742" i="8"/>
  <c r="X747" i="8"/>
  <c r="X760" i="8"/>
  <c r="X704" i="8"/>
  <c r="X692" i="8"/>
  <c r="X761" i="8"/>
  <c r="X690" i="8"/>
  <c r="X691" i="8"/>
  <c r="X653" i="8"/>
  <c r="X597" i="8"/>
  <c r="X635" i="8"/>
  <c r="X624" i="8"/>
  <c r="X568" i="8"/>
  <c r="X545" i="8"/>
  <c r="X602" i="8"/>
  <c r="X510" i="8"/>
  <c r="X542" i="8"/>
  <c r="X540" i="8"/>
  <c r="X484" i="8"/>
  <c r="X501" i="8"/>
  <c r="X450" i="8"/>
  <c r="X538" i="8"/>
  <c r="X424" i="8"/>
  <c r="X389" i="8"/>
  <c r="X461" i="8"/>
  <c r="X382" i="8"/>
  <c r="X411" i="8"/>
  <c r="X359" i="8"/>
  <c r="X299" i="8"/>
  <c r="X340" i="8"/>
  <c r="X285" i="8"/>
  <c r="X333" i="8"/>
  <c r="X266" i="8"/>
  <c r="X300" i="8"/>
  <c r="X337" i="8"/>
  <c r="X380" i="8"/>
  <c r="X284" i="8"/>
  <c r="X208" i="8"/>
  <c r="X189" i="8"/>
  <c r="X222" i="8"/>
  <c r="X288" i="8"/>
  <c r="X265" i="8"/>
  <c r="X209" i="8"/>
  <c r="X182" i="8"/>
  <c r="X140" i="8"/>
  <c r="X175" i="8"/>
  <c r="X117" i="8"/>
  <c r="X97" i="8"/>
  <c r="X55" i="8"/>
  <c r="X48" i="8"/>
  <c r="X146" i="8"/>
  <c r="X279" i="8"/>
  <c r="X130" i="8"/>
  <c r="X110" i="8"/>
  <c r="X88" i="8"/>
  <c r="X47" i="8"/>
  <c r="X66" i="8"/>
  <c r="X16" i="8"/>
  <c r="X158" i="8"/>
  <c r="X978" i="8"/>
  <c r="X979" i="8"/>
  <c r="X992" i="8"/>
  <c r="X928" i="8"/>
  <c r="X902" i="8"/>
  <c r="X941" i="8"/>
  <c r="X835" i="8"/>
  <c r="X863" i="8"/>
  <c r="X844" i="8"/>
  <c r="X833" i="8"/>
  <c r="X809" i="8"/>
  <c r="X766" i="8"/>
  <c r="X763" i="8"/>
  <c r="X744" i="8"/>
  <c r="X753" i="8"/>
  <c r="X791" i="8"/>
  <c r="X682" i="8"/>
  <c r="X655" i="8"/>
  <c r="X609" i="8"/>
  <c r="X639" i="8"/>
  <c r="X620" i="8"/>
  <c r="X589" i="8"/>
  <c r="X586" i="8"/>
  <c r="X544" i="8"/>
  <c r="X474" i="8"/>
  <c r="X575" i="8"/>
  <c r="X488" i="8"/>
  <c r="X489" i="8"/>
  <c r="X491" i="8"/>
  <c r="X460" i="8"/>
  <c r="X437" i="8"/>
  <c r="X353" i="8"/>
  <c r="X394" i="8"/>
  <c r="X453" i="8"/>
  <c r="X355" i="8"/>
  <c r="X431" i="8"/>
  <c r="X330" i="8"/>
  <c r="X388" i="8"/>
  <c r="X278" i="8"/>
  <c r="X352" i="8"/>
  <c r="X338" i="8"/>
  <c r="X229" i="8"/>
  <c r="X253" i="8"/>
  <c r="X272" i="8"/>
  <c r="X256" i="8"/>
  <c r="X268" i="8"/>
  <c r="X227" i="8"/>
  <c r="X214" i="8"/>
  <c r="X181" i="8"/>
  <c r="X132" i="8"/>
  <c r="X159" i="8"/>
  <c r="X107" i="8"/>
  <c r="X79" i="8"/>
  <c r="X68" i="8"/>
  <c r="X151" i="8"/>
  <c r="X225" i="8"/>
  <c r="X126" i="8"/>
  <c r="X102" i="8"/>
  <c r="X77" i="8"/>
  <c r="X63" i="8"/>
  <c r="X25" i="8"/>
  <c r="X31" i="8"/>
  <c r="X1003" i="8"/>
  <c r="X975" i="8"/>
  <c r="X935" i="8"/>
  <c r="X947" i="8"/>
  <c r="X923" i="8"/>
  <c r="X882" i="8"/>
  <c r="X911" i="8"/>
  <c r="X892" i="8"/>
  <c r="X828" i="8"/>
  <c r="X814" i="8"/>
  <c r="X845" i="8"/>
  <c r="X785" i="8"/>
  <c r="X734" i="8"/>
  <c r="X731" i="8"/>
  <c r="X720" i="8"/>
  <c r="X676" i="8"/>
  <c r="X685" i="8"/>
  <c r="X650" i="8"/>
  <c r="X649" i="8"/>
  <c r="X634" i="8"/>
  <c r="X607" i="8"/>
  <c r="X600" i="8"/>
  <c r="X569" i="8"/>
  <c r="X562" i="8"/>
  <c r="X514" i="8"/>
  <c r="X535" i="8"/>
  <c r="X524" i="8"/>
  <c r="X554" i="8"/>
  <c r="X551" i="8"/>
  <c r="X447" i="8"/>
  <c r="X436" i="8"/>
  <c r="X393" i="8"/>
  <c r="X422" i="8"/>
  <c r="X370" i="8"/>
  <c r="X395" i="8"/>
  <c r="X331" i="8"/>
  <c r="X392" i="8"/>
  <c r="X298" i="8"/>
  <c r="X334" i="8"/>
  <c r="X262" i="8"/>
  <c r="X240" i="8"/>
  <c r="X305" i="8"/>
  <c r="X196" i="8"/>
  <c r="X234" i="8"/>
  <c r="X205" i="8"/>
  <c r="X223" i="8"/>
  <c r="X280" i="8"/>
  <c r="X259" i="8"/>
  <c r="X176" i="8"/>
  <c r="X150" i="8"/>
  <c r="X162" i="8"/>
  <c r="X123" i="8"/>
  <c r="X99" i="8"/>
  <c r="X44" i="8"/>
  <c r="X39" i="8"/>
  <c r="X137" i="8"/>
  <c r="X183" i="8"/>
  <c r="X118" i="8"/>
  <c r="X94" i="8"/>
  <c r="X83" i="8"/>
  <c r="X59" i="8"/>
  <c r="X46" i="8"/>
  <c r="X26" i="8"/>
  <c r="X974" i="8"/>
  <c r="X1000" i="8"/>
  <c r="X957" i="8"/>
  <c r="X924" i="8"/>
  <c r="X938" i="8"/>
  <c r="X874" i="8"/>
  <c r="X850" i="8"/>
  <c r="X846" i="8"/>
  <c r="X812" i="8"/>
  <c r="X810" i="8"/>
  <c r="X836" i="8"/>
  <c r="X826" i="8"/>
  <c r="X730" i="8"/>
  <c r="X711" i="8"/>
  <c r="X708" i="8"/>
  <c r="X672" i="8"/>
  <c r="X677" i="8"/>
  <c r="X745" i="8"/>
  <c r="X637" i="8"/>
  <c r="X630" i="8"/>
  <c r="X603" i="8"/>
  <c r="X588" i="8"/>
  <c r="X565" i="8"/>
  <c r="X610" i="8"/>
  <c r="X498" i="8"/>
  <c r="X527" i="8"/>
  <c r="X520" i="8"/>
  <c r="X525" i="8"/>
  <c r="X499" i="8"/>
  <c r="X439" i="8"/>
  <c r="X432" i="8"/>
  <c r="X385" i="8"/>
  <c r="X419" i="8"/>
  <c r="X358" i="8"/>
  <c r="X391" i="8"/>
  <c r="X323" i="8"/>
  <c r="X372" i="8"/>
  <c r="X297" i="8"/>
  <c r="X318" i="8"/>
  <c r="X400" i="8"/>
  <c r="X236" i="8"/>
  <c r="X326" i="8"/>
  <c r="X188" i="8"/>
  <c r="X219" i="8"/>
  <c r="X201" i="8"/>
  <c r="X207" i="8"/>
  <c r="X261" i="8"/>
  <c r="X249" i="8"/>
  <c r="X152" i="8"/>
  <c r="X147" i="8"/>
  <c r="X154" i="8"/>
  <c r="X119" i="8"/>
  <c r="X93" i="8"/>
  <c r="X36" i="8"/>
  <c r="X174" i="8"/>
  <c r="X134" i="8"/>
  <c r="X178" i="8"/>
  <c r="X116" i="8"/>
  <c r="X92" i="8"/>
  <c r="X70" i="8"/>
  <c r="X56" i="8"/>
  <c r="X43" i="8"/>
  <c r="X986" i="8"/>
  <c r="X953" i="8"/>
  <c r="X955" i="8"/>
  <c r="X909" i="8"/>
  <c r="X914" i="8"/>
  <c r="X878" i="8"/>
  <c r="X859" i="8"/>
  <c r="X849" i="8"/>
  <c r="X780" i="8"/>
  <c r="X837" i="8"/>
  <c r="X801" i="8"/>
  <c r="X813" i="8"/>
  <c r="X767" i="8"/>
  <c r="X756" i="8"/>
  <c r="X733" i="8"/>
  <c r="X741" i="8"/>
  <c r="X686" i="8"/>
  <c r="X671" i="8"/>
  <c r="X613" i="8"/>
  <c r="X669" i="8"/>
  <c r="X636" i="8"/>
  <c r="X614" i="8"/>
  <c r="X590" i="8"/>
  <c r="X560" i="8"/>
  <c r="X478" i="8"/>
  <c r="X503" i="8"/>
  <c r="X504" i="8"/>
  <c r="X509" i="8"/>
  <c r="X559" i="8"/>
  <c r="X468" i="8"/>
  <c r="X442" i="8"/>
  <c r="X357" i="8"/>
  <c r="X406" i="8"/>
  <c r="X426" i="8"/>
  <c r="X367" i="8"/>
  <c r="X295" i="8"/>
  <c r="X342" i="8"/>
  <c r="X404" i="8"/>
  <c r="X282" i="8"/>
  <c r="X360" i="8"/>
  <c r="X212" i="8"/>
  <c r="X412" i="8"/>
  <c r="X276" i="8"/>
  <c r="X275" i="8"/>
  <c r="X257" i="8"/>
  <c r="X294" i="8"/>
  <c r="X242" i="8"/>
  <c r="X215" i="8"/>
  <c r="X187" i="8"/>
  <c r="X135" i="8"/>
  <c r="X169" i="8"/>
  <c r="X109" i="8"/>
  <c r="X87" i="8"/>
  <c r="X148" i="8"/>
  <c r="X153" i="8"/>
  <c r="X78" i="8"/>
  <c r="X128" i="8"/>
  <c r="X104" i="8"/>
  <c r="X81" i="8"/>
  <c r="X185" i="8"/>
  <c r="X33" i="8"/>
  <c r="X72" i="8"/>
  <c r="X973" i="8"/>
  <c r="X937" i="8"/>
  <c r="X908" i="8"/>
  <c r="X893" i="8"/>
  <c r="X861" i="8"/>
  <c r="X852" i="8"/>
  <c r="X739" i="8"/>
  <c r="X696" i="8"/>
  <c r="X654" i="8"/>
  <c r="X638" i="8"/>
  <c r="X604" i="8"/>
  <c r="X566" i="8"/>
  <c r="X547" i="8"/>
  <c r="X472" i="8"/>
  <c r="X455" i="8"/>
  <c r="X409" i="8"/>
  <c r="X374" i="8"/>
  <c r="X335" i="8"/>
  <c r="X313" i="8"/>
  <c r="X270" i="8"/>
  <c r="X306" i="8"/>
  <c r="X235" i="8"/>
  <c r="X239" i="8"/>
  <c r="X264" i="8"/>
  <c r="X157" i="8"/>
  <c r="X125" i="8"/>
  <c r="X64" i="8"/>
  <c r="X138" i="8"/>
  <c r="X120" i="8"/>
  <c r="X172" i="8"/>
  <c r="X60" i="8"/>
  <c r="X19" i="8"/>
  <c r="X956" i="8"/>
  <c r="X949" i="8"/>
  <c r="X901" i="8"/>
  <c r="X847" i="8"/>
  <c r="X820" i="8"/>
  <c r="X750" i="8"/>
  <c r="X740" i="8"/>
  <c r="X717" i="8"/>
  <c r="X651" i="8"/>
  <c r="X627" i="8"/>
  <c r="X581" i="8"/>
  <c r="X530" i="8"/>
  <c r="X556" i="8"/>
  <c r="X485" i="8"/>
  <c r="X456" i="8"/>
  <c r="X349" i="8"/>
  <c r="X407" i="8"/>
  <c r="X430" i="8"/>
  <c r="X328" i="8"/>
  <c r="X346" i="8"/>
  <c r="X213" i="8"/>
  <c r="X233" i="8"/>
  <c r="X221" i="8"/>
  <c r="X241" i="8"/>
  <c r="X131" i="8"/>
  <c r="X105" i="8"/>
  <c r="X61" i="8"/>
  <c r="X210" i="8"/>
  <c r="X100" i="8"/>
  <c r="X30" i="8"/>
  <c r="X57" i="8"/>
  <c r="X943" i="8"/>
  <c r="X933" i="8"/>
  <c r="X897" i="8"/>
  <c r="X868" i="8"/>
  <c r="X803" i="8"/>
  <c r="X746" i="8"/>
  <c r="X724" i="8"/>
  <c r="X701" i="8"/>
  <c r="X646" i="8"/>
  <c r="X619" i="8"/>
  <c r="X577" i="8"/>
  <c r="X518" i="8"/>
  <c r="X539" i="8"/>
  <c r="X481" i="8"/>
  <c r="X440" i="8"/>
  <c r="X475" i="8"/>
  <c r="X403" i="8"/>
  <c r="X408" i="8"/>
  <c r="X416" i="8"/>
  <c r="X244" i="8"/>
  <c r="X200" i="8"/>
  <c r="X217" i="8"/>
  <c r="X202" i="8"/>
  <c r="X191" i="8"/>
  <c r="X180" i="8"/>
  <c r="X101" i="8"/>
  <c r="X41" i="8"/>
  <c r="X195" i="8"/>
  <c r="X98" i="8"/>
  <c r="X69" i="8"/>
  <c r="X34" i="8"/>
  <c r="X981" i="8"/>
  <c r="X958" i="8"/>
  <c r="X919" i="8"/>
  <c r="X922" i="8"/>
  <c r="X888" i="8"/>
  <c r="X781" i="8"/>
  <c r="X743" i="8"/>
  <c r="X705" i="8"/>
  <c r="X670" i="8"/>
  <c r="X601" i="8"/>
  <c r="X616" i="8"/>
  <c r="X570" i="8"/>
  <c r="X555" i="8"/>
  <c r="X480" i="8"/>
  <c r="X459" i="8"/>
  <c r="X413" i="8"/>
  <c r="X390" i="8"/>
  <c r="X339" i="8"/>
  <c r="X314" i="8"/>
  <c r="X274" i="8"/>
  <c r="X321" i="8"/>
  <c r="X247" i="8"/>
  <c r="X251" i="8"/>
  <c r="X226" i="8"/>
  <c r="X165" i="8"/>
  <c r="X129" i="8"/>
  <c r="X75" i="8"/>
  <c r="X145" i="8"/>
  <c r="X124" i="8"/>
  <c r="X67" i="8"/>
  <c r="X21" i="8"/>
  <c r="X996" i="8"/>
  <c r="X898" i="8"/>
  <c r="X796" i="8"/>
  <c r="X773" i="8"/>
  <c r="X702" i="8"/>
  <c r="X640" i="8"/>
  <c r="X482" i="8"/>
  <c r="X454" i="8"/>
  <c r="X410" i="8"/>
  <c r="X324" i="8"/>
  <c r="X224" i="8"/>
  <c r="X267" i="8"/>
  <c r="X194" i="8"/>
  <c r="X89" i="8"/>
  <c r="X163" i="8"/>
  <c r="X38" i="8"/>
  <c r="X983" i="8"/>
  <c r="X900" i="8"/>
  <c r="X802" i="8"/>
  <c r="X707" i="8"/>
  <c r="X687" i="8"/>
  <c r="X584" i="8"/>
  <c r="X519" i="8"/>
  <c r="X435" i="8"/>
  <c r="X543" i="8"/>
  <c r="X277" i="8"/>
  <c r="X325" i="8"/>
  <c r="X396" i="8"/>
  <c r="X144" i="8"/>
  <c r="X199" i="8"/>
  <c r="X112" i="8"/>
  <c r="X40" i="8"/>
  <c r="X977" i="8"/>
  <c r="X869" i="8"/>
  <c r="X816" i="8"/>
  <c r="X675" i="8"/>
  <c r="X541" i="8"/>
  <c r="X517" i="8"/>
  <c r="X441" i="8"/>
  <c r="X302" i="8"/>
  <c r="X283" i="8"/>
  <c r="X143" i="8"/>
  <c r="X161" i="8"/>
  <c r="X49" i="8"/>
  <c r="X954" i="8"/>
  <c r="X838" i="8"/>
  <c r="X714" i="8"/>
  <c r="X633" i="8"/>
  <c r="X567" i="8"/>
  <c r="X458" i="8"/>
  <c r="X375" i="8"/>
  <c r="X384" i="8"/>
  <c r="X320" i="8"/>
  <c r="X271" i="8"/>
  <c r="X133" i="8"/>
  <c r="X42" i="8"/>
  <c r="X917" i="8"/>
  <c r="X860" i="8"/>
  <c r="X765" i="8"/>
  <c r="X618" i="8"/>
  <c r="X515" i="8"/>
  <c r="X487" i="8"/>
  <c r="X303" i="8"/>
  <c r="X310" i="8"/>
  <c r="X255" i="8"/>
  <c r="X113" i="8"/>
  <c r="X108" i="8"/>
  <c r="X52" i="8"/>
  <c r="X469" i="8"/>
  <c r="X376" i="8"/>
  <c r="X28" i="8"/>
  <c r="X959" i="8"/>
  <c r="X769" i="8"/>
  <c r="X494" i="8"/>
  <c r="X315" i="8"/>
  <c r="X260" i="8"/>
  <c r="X167" i="8"/>
  <c r="X906" i="8"/>
  <c r="X819" i="8"/>
  <c r="X668" i="8"/>
  <c r="X599" i="8"/>
  <c r="X516" i="8"/>
  <c r="X377" i="8"/>
  <c r="X356" i="8"/>
  <c r="X184" i="8"/>
  <c r="X245" i="8"/>
  <c r="X91" i="8"/>
  <c r="X86" i="8"/>
  <c r="X960" i="8"/>
  <c r="X896" i="8"/>
  <c r="X778" i="8"/>
  <c r="X617" i="8"/>
  <c r="X563" i="8"/>
  <c r="X371" i="8"/>
  <c r="X368" i="8"/>
  <c r="X170" i="8"/>
  <c r="X82" i="8"/>
  <c r="X22" i="8"/>
  <c r="X800" i="8"/>
  <c r="X622" i="8"/>
  <c r="X420" i="8"/>
  <c r="X228" i="8"/>
  <c r="X115" i="8"/>
  <c r="X895" i="8"/>
  <c r="X831" i="8"/>
  <c r="X656" i="8"/>
  <c r="X576" i="8"/>
  <c r="X508" i="8"/>
  <c r="X369" i="8"/>
  <c r="X445" i="8"/>
  <c r="X292" i="8"/>
  <c r="X231" i="8"/>
  <c r="X164" i="8"/>
  <c r="X84" i="8"/>
  <c r="X9" i="8"/>
  <c r="X1001" i="8"/>
  <c r="X842" i="8"/>
  <c r="X799" i="8"/>
  <c r="X737" i="8"/>
  <c r="X549" i="8"/>
  <c r="X521" i="8"/>
  <c r="X434" i="8"/>
  <c r="X317" i="8"/>
  <c r="X218" i="8"/>
  <c r="X206" i="8"/>
  <c r="X173" i="8"/>
  <c r="X54" i="8"/>
  <c r="M26" i="7"/>
  <c r="R34" i="3" s="1"/>
  <c r="AC34" i="3" s="1"/>
  <c r="T35" i="4"/>
  <c r="X35" i="4" s="1"/>
  <c r="AM11" i="8"/>
  <c r="AN11" i="8" s="1"/>
  <c r="Q29" i="7"/>
  <c r="T17" i="4"/>
  <c r="X17" i="4" s="1"/>
  <c r="L32" i="7"/>
  <c r="Q40" i="3" s="1"/>
  <c r="Z41" i="4"/>
  <c r="AN356" i="8"/>
  <c r="AN166" i="8"/>
  <c r="AN163" i="8"/>
  <c r="AN90" i="8"/>
  <c r="AN812" i="8"/>
  <c r="AN770" i="8"/>
  <c r="AN613" i="8"/>
  <c r="AN704" i="8"/>
  <c r="AN537" i="8"/>
  <c r="AN493" i="8"/>
  <c r="AN334" i="8"/>
  <c r="AN299" i="8"/>
  <c r="AN296" i="8"/>
  <c r="AN151" i="8"/>
  <c r="AN155" i="8"/>
  <c r="AN78" i="8"/>
  <c r="AN944" i="8"/>
  <c r="AN554" i="8"/>
  <c r="AN623" i="8"/>
  <c r="AN335" i="8"/>
  <c r="AN204" i="8"/>
  <c r="AN127" i="8"/>
  <c r="AN67" i="8"/>
  <c r="AN979" i="8"/>
  <c r="AN930" i="8"/>
  <c r="AN840" i="8"/>
  <c r="AN685" i="8"/>
  <c r="AN607" i="8"/>
  <c r="AN543" i="8"/>
  <c r="AN442" i="8"/>
  <c r="AN361" i="8"/>
  <c r="AN351" i="8"/>
  <c r="AN224" i="8"/>
  <c r="AN971" i="8"/>
  <c r="AN681" i="8"/>
  <c r="AN604" i="8"/>
  <c r="AN438" i="8"/>
  <c r="AN357" i="8"/>
  <c r="AN408" i="8"/>
  <c r="AN343" i="8"/>
  <c r="AN213" i="8"/>
  <c r="AN134" i="8"/>
  <c r="AN91" i="8"/>
  <c r="AN45" i="8"/>
  <c r="AN1006" i="8"/>
  <c r="AN434" i="8"/>
  <c r="AM23" i="8"/>
  <c r="AN23" i="8" s="1"/>
  <c r="L28" i="7"/>
  <c r="Q36" i="3" s="1"/>
  <c r="Z37" i="4"/>
  <c r="Q14" i="7"/>
  <c r="L8" i="7"/>
  <c r="Q16" i="3" s="1"/>
  <c r="Z17" i="4"/>
  <c r="AN242" i="8"/>
  <c r="AN135" i="8"/>
  <c r="AN55" i="8"/>
  <c r="AN22" i="8"/>
  <c r="AN974" i="8"/>
  <c r="AN897" i="8"/>
  <c r="AN819" i="8"/>
  <c r="AN738" i="8"/>
  <c r="AN679" i="8"/>
  <c r="AN853" i="8"/>
  <c r="AN644" i="8"/>
  <c r="AN720" i="8"/>
  <c r="AN579" i="8"/>
  <c r="AN483" i="8"/>
  <c r="AN397" i="8"/>
  <c r="AN387" i="8"/>
  <c r="AN231" i="8"/>
  <c r="AN249" i="8"/>
  <c r="AN167" i="8"/>
  <c r="AN82" i="8"/>
  <c r="AN999" i="8"/>
  <c r="AN908" i="8"/>
  <c r="AN756" i="8"/>
  <c r="AN572" i="8"/>
  <c r="AN428" i="8"/>
  <c r="AN380" i="8"/>
  <c r="AN252" i="8"/>
  <c r="AN64" i="8"/>
  <c r="AN17" i="8"/>
  <c r="AN903" i="8"/>
  <c r="AN771" i="8"/>
  <c r="AN752" i="8"/>
  <c r="AN895" i="8"/>
  <c r="AN748" i="8"/>
  <c r="AN636" i="8"/>
  <c r="AN44" i="8"/>
  <c r="V88" i="8"/>
  <c r="V12" i="8"/>
  <c r="V34" i="8"/>
  <c r="V31" i="8"/>
  <c r="V13" i="8"/>
  <c r="V16" i="8"/>
  <c r="V21" i="8"/>
  <c r="V18" i="8"/>
  <c r="V14" i="8"/>
  <c r="V221" i="8"/>
  <c r="V19" i="8"/>
  <c r="V15" i="8"/>
  <c r="V8" i="8"/>
  <c r="V9" i="8"/>
  <c r="V23" i="8"/>
  <c r="V25" i="8"/>
  <c r="V997" i="8"/>
  <c r="V1006" i="8"/>
  <c r="V999" i="8"/>
  <c r="V1002" i="8"/>
  <c r="V963" i="8"/>
  <c r="V979" i="8"/>
  <c r="V941" i="8"/>
  <c r="V956" i="8"/>
  <c r="V926" i="8"/>
  <c r="V911" i="8"/>
  <c r="V935" i="8"/>
  <c r="V901" i="8"/>
  <c r="V907" i="8"/>
  <c r="V917" i="8"/>
  <c r="V899" i="8"/>
  <c r="V889" i="8"/>
  <c r="V906" i="8"/>
  <c r="V837" i="8"/>
  <c r="V832" i="8"/>
  <c r="V849" i="8"/>
  <c r="V811" i="8"/>
  <c r="V779" i="8"/>
  <c r="V862" i="8"/>
  <c r="V801" i="8"/>
  <c r="V855" i="8"/>
  <c r="V842" i="8"/>
  <c r="V780" i="8"/>
  <c r="V784" i="8"/>
  <c r="V788" i="8"/>
  <c r="V757" i="8"/>
  <c r="V725" i="8"/>
  <c r="V762" i="8"/>
  <c r="V730" i="8"/>
  <c r="V763" i="8"/>
  <c r="V731" i="8"/>
  <c r="V776" i="8"/>
  <c r="V683" i="8"/>
  <c r="V651" i="8"/>
  <c r="V705" i="8"/>
  <c r="V768" i="8"/>
  <c r="V697" i="8"/>
  <c r="V665" i="8"/>
  <c r="V709" i="8"/>
  <c r="V674" i="8"/>
  <c r="V640" i="8"/>
  <c r="V608" i="8"/>
  <c r="V641" i="8"/>
  <c r="V642" i="8"/>
  <c r="V610" i="8"/>
  <c r="V635" i="8"/>
  <c r="V603" i="8"/>
  <c r="V583" i="8"/>
  <c r="V580" i="8"/>
  <c r="V548" i="8"/>
  <c r="V585" i="8"/>
  <c r="V644" i="8"/>
  <c r="V529" i="8"/>
  <c r="V497" i="8"/>
  <c r="V566" i="8"/>
  <c r="V530" i="8"/>
  <c r="V558" i="8"/>
  <c r="V535" i="8"/>
  <c r="V503" i="8"/>
  <c r="V471" i="8"/>
  <c r="V532" i="8"/>
  <c r="V500" i="8"/>
  <c r="V465" i="8"/>
  <c r="V458" i="8"/>
  <c r="V494" i="8"/>
  <c r="V443" i="8"/>
  <c r="V498" i="8"/>
  <c r="V408" i="8"/>
  <c r="V376" i="8"/>
  <c r="V344" i="8"/>
  <c r="V401" i="8"/>
  <c r="V369" i="8"/>
  <c r="V486" i="8"/>
  <c r="V398" i="8"/>
  <c r="V366" i="8"/>
  <c r="V334" i="8"/>
  <c r="V302" i="8"/>
  <c r="V433" i="8"/>
  <c r="V331" i="8"/>
  <c r="V325" i="8"/>
  <c r="V415" i="8"/>
  <c r="V399" i="8"/>
  <c r="V281" i="8"/>
  <c r="V249" i="8"/>
  <c r="V323" i="8"/>
  <c r="V227" i="8"/>
  <c r="V395" i="8"/>
  <c r="V349" i="8"/>
  <c r="V241" i="8"/>
  <c r="V191" i="8"/>
  <c r="V245" i="8"/>
  <c r="V224" i="8"/>
  <c r="V278" i="8"/>
  <c r="V208" i="8"/>
  <c r="V212" i="8"/>
  <c r="V246" i="8"/>
  <c r="V266" i="8"/>
  <c r="V178" i="8"/>
  <c r="V155" i="8"/>
  <c r="V116" i="8"/>
  <c r="V194" i="8"/>
  <c r="V150" i="8"/>
  <c r="V181" i="8"/>
  <c r="V80" i="8"/>
  <c r="V42" i="8"/>
  <c r="V66" i="8"/>
  <c r="V123" i="8"/>
  <c r="V107" i="8"/>
  <c r="V91" i="8"/>
  <c r="V193" i="8"/>
  <c r="V134" i="8"/>
  <c r="V61" i="8"/>
  <c r="V48" i="8"/>
  <c r="V100" i="8"/>
  <c r="V27" i="8"/>
  <c r="V858" i="8"/>
  <c r="V39" i="8"/>
  <c r="V65" i="8"/>
  <c r="V71" i="8"/>
  <c r="V22" i="8"/>
  <c r="V26" i="8"/>
  <c r="V1000" i="8"/>
  <c r="V990" i="8"/>
  <c r="V975" i="8"/>
  <c r="V989" i="8"/>
  <c r="V966" i="8"/>
  <c r="V946" i="8"/>
  <c r="V960" i="8"/>
  <c r="V918" i="8"/>
  <c r="V922" i="8"/>
  <c r="V908" i="8"/>
  <c r="V929" i="8"/>
  <c r="V884" i="8"/>
  <c r="V912" i="8"/>
  <c r="V903" i="8"/>
  <c r="V924" i="8"/>
  <c r="V890" i="8"/>
  <c r="V859" i="8"/>
  <c r="V850" i="8"/>
  <c r="V791" i="8"/>
  <c r="V879" i="8"/>
  <c r="V805" i="8"/>
  <c r="V822" i="8"/>
  <c r="V825" i="8"/>
  <c r="V830" i="8"/>
  <c r="V771" i="8"/>
  <c r="V770" i="8"/>
  <c r="V733" i="8"/>
  <c r="V766" i="8"/>
  <c r="V726" i="8"/>
  <c r="V755" i="8"/>
  <c r="V719" i="8"/>
  <c r="V699" i="8"/>
  <c r="V663" i="8"/>
  <c r="V706" i="8"/>
  <c r="V676" i="8"/>
  <c r="V693" i="8"/>
  <c r="V657" i="8"/>
  <c r="V694" i="8"/>
  <c r="V658" i="8"/>
  <c r="V620" i="8"/>
  <c r="V656" i="8"/>
  <c r="V645" i="8"/>
  <c r="V606" i="8"/>
  <c r="V627" i="8"/>
  <c r="V613" i="8"/>
  <c r="V567" i="8"/>
  <c r="V560" i="8"/>
  <c r="V601" i="8"/>
  <c r="V660" i="8"/>
  <c r="V525" i="8"/>
  <c r="V489" i="8"/>
  <c r="V590" i="8"/>
  <c r="V514" i="8"/>
  <c r="V562" i="8"/>
  <c r="V511" i="8"/>
  <c r="V475" i="8"/>
  <c r="V528" i="8"/>
  <c r="V492" i="8"/>
  <c r="V453" i="8"/>
  <c r="V442" i="8"/>
  <c r="V455" i="8"/>
  <c r="V419" i="8"/>
  <c r="V412" i="8"/>
  <c r="V372" i="8"/>
  <c r="V437" i="8"/>
  <c r="V389" i="8"/>
  <c r="V353" i="8"/>
  <c r="V410" i="8"/>
  <c r="V374" i="8"/>
  <c r="V338" i="8"/>
  <c r="V298" i="8"/>
  <c r="V420" i="8"/>
  <c r="V304" i="8"/>
  <c r="V284" i="8"/>
  <c r="V319" i="8"/>
  <c r="V289" i="8"/>
  <c r="V253" i="8"/>
  <c r="V312" i="8"/>
  <c r="V219" i="8"/>
  <c r="V333" i="8"/>
  <c r="V327" i="8"/>
  <c r="V203" i="8"/>
  <c r="V254" i="8"/>
  <c r="V229" i="8"/>
  <c r="V272" i="8"/>
  <c r="V283" i="8"/>
  <c r="V268" i="8"/>
  <c r="V311" i="8"/>
  <c r="V226" i="8"/>
  <c r="V177" i="8"/>
  <c r="V118" i="8"/>
  <c r="V188" i="8"/>
  <c r="V143" i="8"/>
  <c r="V144" i="8"/>
  <c r="V62" i="8"/>
  <c r="V170" i="8"/>
  <c r="V127" i="8"/>
  <c r="V109" i="8"/>
  <c r="V89" i="8"/>
  <c r="V173" i="8"/>
  <c r="V74" i="8"/>
  <c r="V84" i="8"/>
  <c r="V37" i="8"/>
  <c r="V36" i="8"/>
  <c r="V30" i="8"/>
  <c r="V33" i="8"/>
  <c r="V46" i="8"/>
  <c r="V984" i="8"/>
  <c r="V988" i="8"/>
  <c r="V965" i="8"/>
  <c r="V947" i="8"/>
  <c r="V945" i="8"/>
  <c r="V962" i="8"/>
  <c r="V910" i="8"/>
  <c r="V932" i="8"/>
  <c r="V913" i="8"/>
  <c r="V934" i="8"/>
  <c r="V877" i="8"/>
  <c r="V895" i="8"/>
  <c r="V828" i="8"/>
  <c r="V878" i="8"/>
  <c r="V871" i="8"/>
  <c r="V820" i="8"/>
  <c r="V839" i="8"/>
  <c r="V816" i="8"/>
  <c r="V826" i="8"/>
  <c r="V833" i="8"/>
  <c r="V812" i="8"/>
  <c r="V827" i="8"/>
  <c r="V753" i="8"/>
  <c r="V713" i="8"/>
  <c r="V742" i="8"/>
  <c r="V767" i="8"/>
  <c r="V723" i="8"/>
  <c r="V695" i="8"/>
  <c r="V655" i="8"/>
  <c r="V696" i="8"/>
  <c r="V756" i="8"/>
  <c r="V673" i="8"/>
  <c r="V702" i="8"/>
  <c r="V662" i="8"/>
  <c r="V616" i="8"/>
  <c r="V637" i="8"/>
  <c r="V630" i="8"/>
  <c r="V744" i="8"/>
  <c r="V607" i="8"/>
  <c r="V575" i="8"/>
  <c r="V564" i="8"/>
  <c r="V589" i="8"/>
  <c r="V546" i="8"/>
  <c r="V513" i="8"/>
  <c r="V473" i="8"/>
  <c r="V526" i="8"/>
  <c r="V541" i="8"/>
  <c r="V515" i="8"/>
  <c r="V582" i="8"/>
  <c r="V520" i="8"/>
  <c r="V480" i="8"/>
  <c r="V462" i="8"/>
  <c r="V467" i="8"/>
  <c r="V427" i="8"/>
  <c r="V416" i="8"/>
  <c r="V368" i="8"/>
  <c r="V417" i="8"/>
  <c r="V377" i="8"/>
  <c r="V468" i="8"/>
  <c r="V386" i="8"/>
  <c r="V346" i="8"/>
  <c r="V306" i="8"/>
  <c r="V375" i="8"/>
  <c r="V403" i="8"/>
  <c r="V425" i="8"/>
  <c r="V329" i="8"/>
  <c r="V265" i="8"/>
  <c r="V339" i="8"/>
  <c r="V223" i="8"/>
  <c r="V317" i="8"/>
  <c r="V279" i="8"/>
  <c r="V187" i="8"/>
  <c r="V209" i="8"/>
  <c r="V192" i="8"/>
  <c r="V218" i="8"/>
  <c r="V201" i="8"/>
  <c r="V290" i="8"/>
  <c r="V183" i="8"/>
  <c r="V128" i="8"/>
  <c r="V108" i="8"/>
  <c r="V160" i="8"/>
  <c r="V165" i="8"/>
  <c r="V69" i="8"/>
  <c r="V162" i="8"/>
  <c r="V121" i="8"/>
  <c r="V101" i="8"/>
  <c r="V75" i="8"/>
  <c r="V138" i="8"/>
  <c r="V41" i="8"/>
  <c r="V70" i="8"/>
  <c r="V35" i="8"/>
  <c r="V179" i="8"/>
  <c r="V102" i="8"/>
  <c r="V992" i="8"/>
  <c r="V996" i="8"/>
  <c r="V964" i="8"/>
  <c r="V955" i="8"/>
  <c r="V951" i="8"/>
  <c r="V967" i="8"/>
  <c r="V938" i="8"/>
  <c r="V914" i="8"/>
  <c r="V892" i="8"/>
  <c r="V928" i="8"/>
  <c r="V885" i="8"/>
  <c r="V872" i="8"/>
  <c r="V836" i="8"/>
  <c r="V829" i="8"/>
  <c r="V851" i="8"/>
  <c r="V838" i="8"/>
  <c r="V854" i="8"/>
  <c r="V824" i="8"/>
  <c r="V841" i="8"/>
  <c r="V846" i="8"/>
  <c r="V774" i="8"/>
  <c r="V794" i="8"/>
  <c r="V761" i="8"/>
  <c r="V717" i="8"/>
  <c r="V746" i="8"/>
  <c r="V773" i="8"/>
  <c r="V727" i="8"/>
  <c r="V703" i="8"/>
  <c r="V659" i="8"/>
  <c r="V700" i="8"/>
  <c r="V708" i="8"/>
  <c r="V677" i="8"/>
  <c r="V716" i="8"/>
  <c r="V666" i="8"/>
  <c r="V624" i="8"/>
  <c r="V650" i="8"/>
  <c r="V634" i="8"/>
  <c r="V594" i="8"/>
  <c r="V611" i="8"/>
  <c r="V579" i="8"/>
  <c r="V568" i="8"/>
  <c r="V609" i="8"/>
  <c r="V554" i="8"/>
  <c r="V517" i="8"/>
  <c r="V477" i="8"/>
  <c r="V534" i="8"/>
  <c r="V542" i="8"/>
  <c r="V519" i="8"/>
  <c r="V479" i="8"/>
  <c r="V524" i="8"/>
  <c r="V484" i="8"/>
  <c r="V466" i="8"/>
  <c r="V470" i="8"/>
  <c r="V431" i="8"/>
  <c r="V424" i="8"/>
  <c r="V380" i="8"/>
  <c r="V428" i="8"/>
  <c r="V381" i="8"/>
  <c r="V422" i="8"/>
  <c r="V390" i="8"/>
  <c r="V350" i="8"/>
  <c r="V310" i="8"/>
  <c r="V430" i="8"/>
  <c r="V299" i="8"/>
  <c r="V276" i="8"/>
  <c r="V383" i="8"/>
  <c r="V269" i="8"/>
  <c r="V345" i="8"/>
  <c r="V231" i="8"/>
  <c r="V347" i="8"/>
  <c r="V287" i="8"/>
  <c r="V195" i="8"/>
  <c r="V214" i="8"/>
  <c r="V196" i="8"/>
  <c r="V234" i="8"/>
  <c r="V205" i="8"/>
  <c r="V207" i="8"/>
  <c r="V185" i="8"/>
  <c r="V130" i="8"/>
  <c r="V110" i="8"/>
  <c r="V166" i="8"/>
  <c r="V189" i="8"/>
  <c r="V72" i="8"/>
  <c r="V175" i="8"/>
  <c r="V125" i="8"/>
  <c r="V103" i="8"/>
  <c r="V79" i="8"/>
  <c r="V142" i="8"/>
  <c r="V58" i="8"/>
  <c r="V141" i="8"/>
  <c r="V49" i="8"/>
  <c r="V190" i="8"/>
  <c r="V133" i="8"/>
  <c r="V28" i="8"/>
  <c r="V1003" i="8"/>
  <c r="V983" i="8"/>
  <c r="V977" i="8"/>
  <c r="V994" i="8"/>
  <c r="V993" i="8"/>
  <c r="V959" i="8"/>
  <c r="V893" i="8"/>
  <c r="V876" i="8"/>
  <c r="V880" i="8"/>
  <c r="V886" i="8"/>
  <c r="V840" i="8"/>
  <c r="V843" i="8"/>
  <c r="V823" i="8"/>
  <c r="V793" i="8"/>
  <c r="V875" i="8"/>
  <c r="V790" i="8"/>
  <c r="V800" i="8"/>
  <c r="V721" i="8"/>
  <c r="V734" i="8"/>
  <c r="V743" i="8"/>
  <c r="V740" i="8"/>
  <c r="V643" i="8"/>
  <c r="V680" i="8"/>
  <c r="V681" i="8"/>
  <c r="V690" i="8"/>
  <c r="V636" i="8"/>
  <c r="V646" i="8"/>
  <c r="V622" i="8"/>
  <c r="V623" i="8"/>
  <c r="V587" i="8"/>
  <c r="V552" i="8"/>
  <c r="V569" i="8"/>
  <c r="V521" i="8"/>
  <c r="V563" i="8"/>
  <c r="V506" i="8"/>
  <c r="V523" i="8"/>
  <c r="V559" i="8"/>
  <c r="V504" i="8"/>
  <c r="V490" i="8"/>
  <c r="V459" i="8"/>
  <c r="V452" i="8"/>
  <c r="V384" i="8"/>
  <c r="V409" i="8"/>
  <c r="V357" i="8"/>
  <c r="V394" i="8"/>
  <c r="V330" i="8"/>
  <c r="V441" i="8"/>
  <c r="V315" i="8"/>
  <c r="V340" i="8"/>
  <c r="V285" i="8"/>
  <c r="V355" i="8"/>
  <c r="V211" i="8"/>
  <c r="V337" i="8"/>
  <c r="V199" i="8"/>
  <c r="V295" i="8"/>
  <c r="V258" i="8"/>
  <c r="V217" i="8"/>
  <c r="V270" i="8"/>
  <c r="V149" i="8"/>
  <c r="V112" i="8"/>
  <c r="V147" i="8"/>
  <c r="V132" i="8"/>
  <c r="V180" i="8"/>
  <c r="V117" i="8"/>
  <c r="V93" i="8"/>
  <c r="V146" i="8"/>
  <c r="V67" i="8"/>
  <c r="V63" i="8"/>
  <c r="V73" i="8"/>
  <c r="V90" i="8"/>
  <c r="V976" i="8"/>
  <c r="V991" i="8"/>
  <c r="V981" i="8"/>
  <c r="V937" i="8"/>
  <c r="V931" i="8"/>
  <c r="V919" i="8"/>
  <c r="V909" i="8"/>
  <c r="V921" i="8"/>
  <c r="V888" i="8"/>
  <c r="V891" i="8"/>
  <c r="V848" i="8"/>
  <c r="V863" i="8"/>
  <c r="V834" i="8"/>
  <c r="V797" i="8"/>
  <c r="V802" i="8"/>
  <c r="V804" i="8"/>
  <c r="V785" i="8"/>
  <c r="V729" i="8"/>
  <c r="V738" i="8"/>
  <c r="V747" i="8"/>
  <c r="V752" i="8"/>
  <c r="V647" i="8"/>
  <c r="V684" i="8"/>
  <c r="V685" i="8"/>
  <c r="V698" i="8"/>
  <c r="V664" i="8"/>
  <c r="V648" i="8"/>
  <c r="V626" i="8"/>
  <c r="V631" i="8"/>
  <c r="V591" i="8"/>
  <c r="V556" i="8"/>
  <c r="V573" i="8"/>
  <c r="V533" i="8"/>
  <c r="V469" i="8"/>
  <c r="V510" i="8"/>
  <c r="V527" i="8"/>
  <c r="V570" i="8"/>
  <c r="V508" i="8"/>
  <c r="V449" i="8"/>
  <c r="V463" i="8"/>
  <c r="V474" i="8"/>
  <c r="V388" i="8"/>
  <c r="V413" i="8"/>
  <c r="V361" i="8"/>
  <c r="V402" i="8"/>
  <c r="V342" i="8"/>
  <c r="V444" i="8"/>
  <c r="V320" i="8"/>
  <c r="V343" i="8"/>
  <c r="V293" i="8"/>
  <c r="V363" i="8"/>
  <c r="V215" i="8"/>
  <c r="V391" i="8"/>
  <c r="V206" i="8"/>
  <c r="V316" i="8"/>
  <c r="V263" i="8"/>
  <c r="V228" i="8"/>
  <c r="V282" i="8"/>
  <c r="V158" i="8"/>
  <c r="V114" i="8"/>
  <c r="V152" i="8"/>
  <c r="V136" i="8"/>
  <c r="V232" i="8"/>
  <c r="V119" i="8"/>
  <c r="V95" i="8"/>
  <c r="V153" i="8"/>
  <c r="V104" i="8"/>
  <c r="V98" i="8"/>
  <c r="V94" i="8"/>
  <c r="V96" i="8"/>
  <c r="V987" i="8"/>
  <c r="V970" i="8"/>
  <c r="V952" i="8"/>
  <c r="V943" i="8"/>
  <c r="V915" i="8"/>
  <c r="V902" i="8"/>
  <c r="V881" i="8"/>
  <c r="V845" i="8"/>
  <c r="V882" i="8"/>
  <c r="V870" i="8"/>
  <c r="V814" i="8"/>
  <c r="V778" i="8"/>
  <c r="V765" i="8"/>
  <c r="V758" i="8"/>
  <c r="V751" i="8"/>
  <c r="V687" i="8"/>
  <c r="V748" i="8"/>
  <c r="V689" i="8"/>
  <c r="V682" i="8"/>
  <c r="V604" i="8"/>
  <c r="V638" i="8"/>
  <c r="V615" i="8"/>
  <c r="V584" i="8"/>
  <c r="V577" i="8"/>
  <c r="V505" i="8"/>
  <c r="V547" i="8"/>
  <c r="V531" i="8"/>
  <c r="V543" i="8"/>
  <c r="V478" i="8"/>
  <c r="V482" i="8"/>
  <c r="V429" i="8"/>
  <c r="V352" i="8"/>
  <c r="V365" i="8"/>
  <c r="V378" i="8"/>
  <c r="V314" i="8"/>
  <c r="V336" i="8"/>
  <c r="V324" i="8"/>
  <c r="V257" i="8"/>
  <c r="V235" i="8"/>
  <c r="V305" i="8"/>
  <c r="V259" i="8"/>
  <c r="V286" i="8"/>
  <c r="V262" i="8"/>
  <c r="V242" i="8"/>
  <c r="V120" i="8"/>
  <c r="V135" i="8"/>
  <c r="V52" i="8"/>
  <c r="V129" i="8"/>
  <c r="V85" i="8"/>
  <c r="V148" i="8"/>
  <c r="V174" i="8"/>
  <c r="V77" i="8"/>
  <c r="V40" i="8"/>
  <c r="V972" i="8"/>
  <c r="V973" i="8"/>
  <c r="V971" i="8"/>
  <c r="V927" i="8"/>
  <c r="V930" i="8"/>
  <c r="V949" i="8"/>
  <c r="V844" i="8"/>
  <c r="V867" i="8"/>
  <c r="V795" i="8"/>
  <c r="V809" i="8"/>
  <c r="V835" i="8"/>
  <c r="V775" i="8"/>
  <c r="V737" i="8"/>
  <c r="V718" i="8"/>
  <c r="V711" i="8"/>
  <c r="V667" i="8"/>
  <c r="V712" i="8"/>
  <c r="V649" i="8"/>
  <c r="V652" i="8"/>
  <c r="V629" i="8"/>
  <c r="V598" i="8"/>
  <c r="V597" i="8"/>
  <c r="V540" i="8"/>
  <c r="V578" i="8"/>
  <c r="V481" i="8"/>
  <c r="V550" i="8"/>
  <c r="V491" i="8"/>
  <c r="V512" i="8"/>
  <c r="V450" i="8"/>
  <c r="V435" i="8"/>
  <c r="V392" i="8"/>
  <c r="V397" i="8"/>
  <c r="V421" i="8"/>
  <c r="V354" i="8"/>
  <c r="V436" i="8"/>
  <c r="V292" i="8"/>
  <c r="V297" i="8"/>
  <c r="V307" i="8"/>
  <c r="V379" i="8"/>
  <c r="V220" i="8"/>
  <c r="V213" i="8"/>
  <c r="V275" i="8"/>
  <c r="V222" i="8"/>
  <c r="V163" i="8"/>
  <c r="V182" i="8"/>
  <c r="V140" i="8"/>
  <c r="V59" i="8"/>
  <c r="V105" i="8"/>
  <c r="V161" i="8"/>
  <c r="V53" i="8"/>
  <c r="V20" i="8"/>
  <c r="V168" i="8"/>
  <c r="V995" i="8"/>
  <c r="V1001" i="8"/>
  <c r="V974" i="8"/>
  <c r="V948" i="8"/>
  <c r="V933" i="8"/>
  <c r="V923" i="8"/>
  <c r="V883" i="8"/>
  <c r="V853" i="8"/>
  <c r="V916" i="8"/>
  <c r="V815" i="8"/>
  <c r="V819" i="8"/>
  <c r="V782" i="8"/>
  <c r="V792" i="8"/>
  <c r="V781" i="8"/>
  <c r="V759" i="8"/>
  <c r="V691" i="8"/>
  <c r="V720" i="8"/>
  <c r="V701" i="8"/>
  <c r="V686" i="8"/>
  <c r="V612" i="8"/>
  <c r="V668" i="8"/>
  <c r="V619" i="8"/>
  <c r="V588" i="8"/>
  <c r="V581" i="8"/>
  <c r="V509" i="8"/>
  <c r="V555" i="8"/>
  <c r="V545" i="8"/>
  <c r="V551" i="8"/>
  <c r="V476" i="8"/>
  <c r="V434" i="8"/>
  <c r="V445" i="8"/>
  <c r="V356" i="8"/>
  <c r="V373" i="8"/>
  <c r="V382" i="8"/>
  <c r="V318" i="8"/>
  <c r="V351" i="8"/>
  <c r="V335" i="8"/>
  <c r="V261" i="8"/>
  <c r="V239" i="8"/>
  <c r="V321" i="8"/>
  <c r="V264" i="8"/>
  <c r="V332" i="8"/>
  <c r="V267" i="8"/>
  <c r="V250" i="8"/>
  <c r="V122" i="8"/>
  <c r="V139" i="8"/>
  <c r="V57" i="8"/>
  <c r="V159" i="8"/>
  <c r="V87" i="8"/>
  <c r="V164" i="8"/>
  <c r="V32" i="8"/>
  <c r="V92" i="8"/>
  <c r="V43" i="8"/>
  <c r="V1004" i="8"/>
  <c r="V950" i="8"/>
  <c r="V940" i="8"/>
  <c r="V868" i="8"/>
  <c r="V873" i="8"/>
  <c r="V803" i="8"/>
  <c r="V897" i="8"/>
  <c r="V821" i="8"/>
  <c r="V754" i="8"/>
  <c r="V707" i="8"/>
  <c r="V688" i="8"/>
  <c r="V732" i="8"/>
  <c r="V633" i="8"/>
  <c r="V599" i="8"/>
  <c r="V592" i="8"/>
  <c r="V493" i="8"/>
  <c r="V553" i="8"/>
  <c r="V516" i="8"/>
  <c r="V451" i="8"/>
  <c r="V364" i="8"/>
  <c r="V456" i="8"/>
  <c r="V322" i="8"/>
  <c r="V309" i="8"/>
  <c r="V210" i="8"/>
  <c r="V301" i="8"/>
  <c r="V230" i="8"/>
  <c r="V233" i="8"/>
  <c r="V186" i="8"/>
  <c r="V131" i="8"/>
  <c r="V50" i="8"/>
  <c r="V198" i="8"/>
  <c r="V29" i="8"/>
  <c r="V45" i="8"/>
  <c r="V982" i="8"/>
  <c r="V936" i="8"/>
  <c r="V920" i="8"/>
  <c r="V905" i="8"/>
  <c r="V856" i="8"/>
  <c r="V783" i="8"/>
  <c r="V817" i="8"/>
  <c r="V749" i="8"/>
  <c r="V714" i="8"/>
  <c r="V675" i="8"/>
  <c r="V704" i="8"/>
  <c r="V654" i="8"/>
  <c r="V618" i="8"/>
  <c r="V571" i="8"/>
  <c r="V561" i="8"/>
  <c r="V574" i="8"/>
  <c r="V495" i="8"/>
  <c r="V461" i="8"/>
  <c r="V423" i="8"/>
  <c r="V440" i="8"/>
  <c r="V406" i="8"/>
  <c r="V426" i="8"/>
  <c r="V308" i="8"/>
  <c r="V296" i="8"/>
  <c r="V236" i="8"/>
  <c r="V200" i="8"/>
  <c r="V238" i="8"/>
  <c r="V106" i="8"/>
  <c r="V83" i="8"/>
  <c r="V113" i="8"/>
  <c r="V78" i="8"/>
  <c r="V24" i="8"/>
  <c r="V968" i="8"/>
  <c r="V954" i="8"/>
  <c r="V900" i="8"/>
  <c r="V894" i="8"/>
  <c r="V874" i="8"/>
  <c r="V866" i="8"/>
  <c r="V818" i="8"/>
  <c r="V745" i="8"/>
  <c r="V710" i="8"/>
  <c r="V671" i="8"/>
  <c r="V669" i="8"/>
  <c r="V632" i="8"/>
  <c r="V614" i="8"/>
  <c r="V593" i="8"/>
  <c r="V538" i="8"/>
  <c r="V522" i="8"/>
  <c r="V487" i="8"/>
  <c r="V457" i="8"/>
  <c r="V472" i="8"/>
  <c r="V405" i="8"/>
  <c r="V370" i="8"/>
  <c r="V367" i="8"/>
  <c r="V303" i="8"/>
  <c r="V243" i="8"/>
  <c r="V225" i="8"/>
  <c r="V252" i="8"/>
  <c r="V260" i="8"/>
  <c r="V202" i="8"/>
  <c r="V76" i="8"/>
  <c r="V111" i="8"/>
  <c r="V86" i="8"/>
  <c r="V156" i="8"/>
  <c r="V998" i="8"/>
  <c r="V958" i="8"/>
  <c r="V942" i="8"/>
  <c r="V896" i="8"/>
  <c r="V852" i="8"/>
  <c r="V807" i="8"/>
  <c r="V789" i="8"/>
  <c r="V831" i="8"/>
  <c r="V769" i="8"/>
  <c r="V715" i="8"/>
  <c r="V692" i="8"/>
  <c r="V764" i="8"/>
  <c r="V596" i="8"/>
  <c r="V639" i="8"/>
  <c r="V544" i="8"/>
  <c r="V501" i="8"/>
  <c r="V586" i="8"/>
  <c r="V536" i="8"/>
  <c r="V438" i="8"/>
  <c r="V396" i="8"/>
  <c r="V460" i="8"/>
  <c r="V326" i="8"/>
  <c r="V341" i="8"/>
  <c r="V273" i="8"/>
  <c r="V411" i="8"/>
  <c r="V248" i="8"/>
  <c r="V244" i="8"/>
  <c r="V167" i="8"/>
  <c r="V171" i="8"/>
  <c r="V154" i="8"/>
  <c r="V237" i="8"/>
  <c r="V44" i="8"/>
  <c r="V51" i="8"/>
  <c r="V10" i="8"/>
  <c r="V986" i="8"/>
  <c r="V961" i="8"/>
  <c r="V864" i="8"/>
  <c r="V806" i="8"/>
  <c r="V722" i="8"/>
  <c r="V724" i="8"/>
  <c r="V621" i="8"/>
  <c r="V565" i="8"/>
  <c r="V499" i="8"/>
  <c r="V439" i="8"/>
  <c r="V414" i="8"/>
  <c r="V280" i="8"/>
  <c r="V271" i="8"/>
  <c r="V251" i="8"/>
  <c r="V157" i="8"/>
  <c r="V82" i="8"/>
  <c r="V60" i="8"/>
  <c r="V957" i="8"/>
  <c r="V898" i="8"/>
  <c r="V799" i="8"/>
  <c r="V808" i="8"/>
  <c r="V772" i="8"/>
  <c r="V678" i="8"/>
  <c r="V595" i="8"/>
  <c r="V485" i="8"/>
  <c r="V496" i="8"/>
  <c r="V360" i="8"/>
  <c r="V294" i="8"/>
  <c r="V371" i="8"/>
  <c r="V240" i="8"/>
  <c r="V126" i="8"/>
  <c r="V169" i="8"/>
  <c r="V55" i="8"/>
  <c r="V944" i="8"/>
  <c r="V869" i="8"/>
  <c r="V787" i="8"/>
  <c r="V798" i="8"/>
  <c r="V679" i="8"/>
  <c r="V670" i="8"/>
  <c r="V605" i="8"/>
  <c r="V537" i="8"/>
  <c r="V488" i="8"/>
  <c r="V348" i="8"/>
  <c r="V448" i="8"/>
  <c r="V328" i="8"/>
  <c r="V204" i="8"/>
  <c r="V124" i="8"/>
  <c r="V115" i="8"/>
  <c r="V54" i="8"/>
  <c r="V980" i="8"/>
  <c r="V925" i="8"/>
  <c r="V861" i="8"/>
  <c r="V810" i="8"/>
  <c r="V750" i="8"/>
  <c r="V736" i="8"/>
  <c r="V625" i="8"/>
  <c r="V617" i="8"/>
  <c r="V507" i="8"/>
  <c r="V447" i="8"/>
  <c r="V432" i="8"/>
  <c r="V288" i="8"/>
  <c r="V407" i="8"/>
  <c r="V256" i="8"/>
  <c r="V216" i="8"/>
  <c r="V184" i="8"/>
  <c r="V68" i="8"/>
  <c r="V978" i="8"/>
  <c r="V857" i="8"/>
  <c r="V735" i="8"/>
  <c r="V672" i="8"/>
  <c r="V539" i="8"/>
  <c r="V358" i="8"/>
  <c r="V274" i="8"/>
  <c r="V38" i="8"/>
  <c r="V953" i="8"/>
  <c r="V796" i="8"/>
  <c r="V661" i="8"/>
  <c r="V557" i="8"/>
  <c r="V404" i="8"/>
  <c r="V313" i="8"/>
  <c r="V255" i="8"/>
  <c r="V81" i="8"/>
  <c r="V904" i="8"/>
  <c r="V786" i="8"/>
  <c r="V653" i="8"/>
  <c r="V549" i="8"/>
  <c r="V400" i="8"/>
  <c r="V277" i="8"/>
  <c r="V172" i="8"/>
  <c r="V64" i="8"/>
  <c r="V985" i="8"/>
  <c r="V865" i="8"/>
  <c r="V739" i="8"/>
  <c r="V602" i="8"/>
  <c r="V483" i="8"/>
  <c r="V362" i="8"/>
  <c r="V300" i="8"/>
  <c r="V47" i="8"/>
  <c r="V969" i="8"/>
  <c r="V728" i="8"/>
  <c r="V446" i="8"/>
  <c r="V291" i="8"/>
  <c r="V847" i="8"/>
  <c r="V576" i="8"/>
  <c r="V359" i="8"/>
  <c r="V99" i="8"/>
  <c r="V813" i="8"/>
  <c r="V572" i="8"/>
  <c r="V387" i="8"/>
  <c r="V97" i="8"/>
  <c r="V939" i="8"/>
  <c r="V760" i="8"/>
  <c r="V454" i="8"/>
  <c r="V247" i="8"/>
  <c r="V1005" i="8"/>
  <c r="V502" i="8"/>
  <c r="V56" i="8"/>
  <c r="V887" i="8"/>
  <c r="V393" i="8"/>
  <c r="V777" i="8"/>
  <c r="V176" i="8"/>
  <c r="V628" i="8"/>
  <c r="V137" i="8"/>
  <c r="V518" i="8"/>
  <c r="V385" i="8"/>
  <c r="V600" i="8"/>
  <c r="V464" i="8"/>
  <c r="V145" i="8"/>
  <c r="V860" i="8"/>
  <c r="V418" i="8"/>
  <c r="V17" i="8"/>
  <c r="V151" i="8"/>
  <c r="V741" i="8"/>
  <c r="V197" i="8"/>
  <c r="V11" i="8"/>
  <c r="AM14" i="8"/>
  <c r="AN14" i="8" s="1"/>
  <c r="AA5" i="8"/>
  <c r="AM46" i="8"/>
  <c r="AN46" i="8" s="1"/>
  <c r="L9" i="7"/>
  <c r="Q17" i="3" s="1"/>
  <c r="Z18" i="4"/>
  <c r="AN981" i="8"/>
  <c r="AN789" i="8"/>
  <c r="AN834" i="8"/>
  <c r="AN973" i="8"/>
  <c r="AN911" i="8"/>
  <c r="AN828" i="8"/>
  <c r="AN781" i="8"/>
  <c r="AN382" i="8"/>
  <c r="AN288" i="8"/>
  <c r="AN96" i="8"/>
  <c r="AN164" i="8"/>
  <c r="AM10" i="8"/>
  <c r="AN10" i="8" s="1"/>
  <c r="AM197" i="8"/>
  <c r="AN197" i="8" s="1"/>
  <c r="L18" i="7"/>
  <c r="Q26" i="3" s="1"/>
  <c r="Z27" i="4"/>
  <c r="L13" i="7"/>
  <c r="Q21" i="3" s="1"/>
  <c r="Z22" i="4"/>
  <c r="Z51" i="5"/>
  <c r="Z49" i="5"/>
  <c r="AN988" i="8"/>
  <c r="AN926" i="8"/>
  <c r="AN861" i="8"/>
  <c r="AN745" i="8"/>
  <c r="AN633" i="8"/>
  <c r="AN486" i="8"/>
  <c r="AN528" i="8"/>
  <c r="AN354" i="8"/>
  <c r="AN336" i="8"/>
  <c r="AN316" i="8"/>
  <c r="AN182" i="8"/>
  <c r="AN130" i="8"/>
  <c r="AN92" i="8"/>
  <c r="AN924" i="8"/>
  <c r="AN842" i="8"/>
  <c r="AN792" i="8"/>
  <c r="AN350" i="8"/>
  <c r="AN331" i="8"/>
  <c r="AN178" i="8"/>
  <c r="AN77" i="8"/>
  <c r="W57" i="8"/>
  <c r="W86" i="8"/>
  <c r="W11" i="8"/>
  <c r="W41" i="8"/>
  <c r="W20" i="8"/>
  <c r="W12" i="8"/>
  <c r="W61" i="8"/>
  <c r="W34" i="8"/>
  <c r="W13" i="8"/>
  <c r="W14" i="8"/>
  <c r="W21" i="8"/>
  <c r="W29" i="8"/>
  <c r="W153" i="8"/>
  <c r="W8" i="8"/>
  <c r="W22" i="8"/>
  <c r="W16" i="8"/>
  <c r="W1003" i="8"/>
  <c r="W982" i="8"/>
  <c r="W994" i="8"/>
  <c r="W972" i="8"/>
  <c r="W977" i="8"/>
  <c r="W969" i="8"/>
  <c r="W944" i="8"/>
  <c r="W955" i="8"/>
  <c r="W951" i="8"/>
  <c r="W948" i="8"/>
  <c r="W916" i="8"/>
  <c r="W896" i="8"/>
  <c r="W919" i="8"/>
  <c r="W912" i="8"/>
  <c r="W875" i="8"/>
  <c r="W847" i="8"/>
  <c r="W864" i="8"/>
  <c r="W867" i="8"/>
  <c r="W870" i="8"/>
  <c r="W845" i="8"/>
  <c r="W830" i="8"/>
  <c r="W800" i="8"/>
  <c r="W822" i="8"/>
  <c r="W833" i="8"/>
  <c r="W807" i="8"/>
  <c r="W821" i="8"/>
  <c r="W857" i="8"/>
  <c r="W793" i="8"/>
  <c r="W777" i="8"/>
  <c r="W746" i="8"/>
  <c r="W714" i="8"/>
  <c r="W751" i="8"/>
  <c r="W58" i="8"/>
  <c r="W18" i="8"/>
  <c r="W23" i="8"/>
  <c r="W146" i="8"/>
  <c r="W15" i="8"/>
  <c r="W19" i="8"/>
  <c r="W1000" i="8"/>
  <c r="W990" i="8"/>
  <c r="W986" i="8"/>
  <c r="W968" i="8"/>
  <c r="W966" i="8"/>
  <c r="W940" i="8"/>
  <c r="W931" i="8"/>
  <c r="W922" i="8"/>
  <c r="W980" i="8"/>
  <c r="W903" i="8"/>
  <c r="W899" i="8"/>
  <c r="W901" i="8"/>
  <c r="W880" i="8"/>
  <c r="W884" i="8"/>
  <c r="W881" i="8"/>
  <c r="W869" i="8"/>
  <c r="W862" i="8"/>
  <c r="W823" i="8"/>
  <c r="W827" i="8"/>
  <c r="W826" i="8"/>
  <c r="W873" i="8"/>
  <c r="W820" i="8"/>
  <c r="W836" i="8"/>
  <c r="W809" i="8"/>
  <c r="W792" i="8"/>
  <c r="W766" i="8"/>
  <c r="W730" i="8"/>
  <c r="W763" i="8"/>
  <c r="W727" i="8"/>
  <c r="W799" i="8"/>
  <c r="W752" i="8"/>
  <c r="W783" i="8"/>
  <c r="W741" i="8"/>
  <c r="W687" i="8"/>
  <c r="W696" i="8"/>
  <c r="W664" i="8"/>
  <c r="W717" i="8"/>
  <c r="W721" i="8"/>
  <c r="W632" i="8"/>
  <c r="W646" i="8"/>
  <c r="W633" i="8"/>
  <c r="W601" i="8"/>
  <c r="W694" i="8"/>
  <c r="W626" i="8"/>
  <c r="W593" i="8"/>
  <c r="W595" i="8"/>
  <c r="W560" i="8"/>
  <c r="W606" i="8"/>
  <c r="W581" i="8"/>
  <c r="W604" i="8"/>
  <c r="W570" i="8"/>
  <c r="W639" i="8"/>
  <c r="W575" i="8"/>
  <c r="W543" i="8"/>
  <c r="W513" i="8"/>
  <c r="W510" i="8"/>
  <c r="W478" i="8"/>
  <c r="W535" i="8"/>
  <c r="W503" i="8"/>
  <c r="W481" i="8"/>
  <c r="W458" i="8"/>
  <c r="W479" i="8"/>
  <c r="W459" i="8"/>
  <c r="W427" i="8"/>
  <c r="W471" i="8"/>
  <c r="W460" i="8"/>
  <c r="W440" i="8"/>
  <c r="W397" i="8"/>
  <c r="W365" i="8"/>
  <c r="W449" i="8"/>
  <c r="W402" i="8"/>
  <c r="W370" i="8"/>
  <c r="W338" i="8"/>
  <c r="W306" i="8"/>
  <c r="W453" i="8"/>
  <c r="W395" i="8"/>
  <c r="W429" i="8"/>
  <c r="W392" i="8"/>
  <c r="W309" i="8"/>
  <c r="W372" i="8"/>
  <c r="W308" i="8"/>
  <c r="W285" i="8"/>
  <c r="W363" i="8"/>
  <c r="W296" i="8"/>
  <c r="W215" i="8"/>
  <c r="W282" i="8"/>
  <c r="W250" i="8"/>
  <c r="W316" i="8"/>
  <c r="W331" i="8"/>
  <c r="W259" i="8"/>
  <c r="W240" i="8"/>
  <c r="W253" i="8"/>
  <c r="W275" i="8"/>
  <c r="W305" i="8"/>
  <c r="W207" i="8"/>
  <c r="W194" i="8"/>
  <c r="W151" i="8"/>
  <c r="W133" i="8"/>
  <c r="W220" i="8"/>
  <c r="W183" i="8"/>
  <c r="W177" i="8"/>
  <c r="W120" i="8"/>
  <c r="W104" i="8"/>
  <c r="W188" i="8"/>
  <c r="W157" i="8"/>
  <c r="W154" i="8"/>
  <c r="W125" i="8"/>
  <c r="W109" i="8"/>
  <c r="W93" i="8"/>
  <c r="W64" i="8"/>
  <c r="W269" i="8"/>
  <c r="W84" i="8"/>
  <c r="W47" i="8"/>
  <c r="W36" i="8"/>
  <c r="W193" i="8"/>
  <c r="W42" i="8"/>
  <c r="W68" i="8"/>
  <c r="W72" i="8"/>
  <c r="W979" i="8"/>
  <c r="W983" i="8"/>
  <c r="W996" i="8"/>
  <c r="W973" i="8"/>
  <c r="W932" i="8"/>
  <c r="W964" i="8"/>
  <c r="W936" i="8"/>
  <c r="W920" i="8"/>
  <c r="W918" i="8"/>
  <c r="W915" i="8"/>
  <c r="W888" i="8"/>
  <c r="W863" i="8"/>
  <c r="W856" i="8"/>
  <c r="W843" i="8"/>
  <c r="W876" i="8"/>
  <c r="W849" i="8"/>
  <c r="W861" i="8"/>
  <c r="W802" i="8"/>
  <c r="W811" i="8"/>
  <c r="W775" i="8"/>
  <c r="W779" i="8"/>
  <c r="W782" i="8"/>
  <c r="W742" i="8"/>
  <c r="W774" i="8"/>
  <c r="W731" i="8"/>
  <c r="W778" i="8"/>
  <c r="W744" i="8"/>
  <c r="W761" i="8"/>
  <c r="W725" i="8"/>
  <c r="W706" i="8"/>
  <c r="W672" i="8"/>
  <c r="W708" i="8"/>
  <c r="W698" i="8"/>
  <c r="W624" i="8"/>
  <c r="W653" i="8"/>
  <c r="W617" i="8"/>
  <c r="W645" i="8"/>
  <c r="W634" i="8"/>
  <c r="W643" i="8"/>
  <c r="W588" i="8"/>
  <c r="W552" i="8"/>
  <c r="W666" i="8"/>
  <c r="W627" i="8"/>
  <c r="W582" i="8"/>
  <c r="W546" i="8"/>
  <c r="W579" i="8"/>
  <c r="W557" i="8"/>
  <c r="W534" i="8"/>
  <c r="W498" i="8"/>
  <c r="W541" i="8"/>
  <c r="W515" i="8"/>
  <c r="W487" i="8"/>
  <c r="W462" i="8"/>
  <c r="W476" i="8"/>
  <c r="W451" i="8"/>
  <c r="W512" i="8"/>
  <c r="W477" i="8"/>
  <c r="W465" i="8"/>
  <c r="W987" i="8"/>
  <c r="W991" i="8"/>
  <c r="W959" i="8"/>
  <c r="W1004" i="8"/>
  <c r="W949" i="8"/>
  <c r="W976" i="8"/>
  <c r="W945" i="8"/>
  <c r="W938" i="8"/>
  <c r="W929" i="8"/>
  <c r="W927" i="8"/>
  <c r="W894" i="8"/>
  <c r="W892" i="8"/>
  <c r="W878" i="8"/>
  <c r="W851" i="8"/>
  <c r="W898" i="8"/>
  <c r="W858" i="8"/>
  <c r="W866" i="8"/>
  <c r="W806" i="8"/>
  <c r="W838" i="8"/>
  <c r="W795" i="8"/>
  <c r="W781" i="8"/>
  <c r="W791" i="8"/>
  <c r="W750" i="8"/>
  <c r="W773" i="8"/>
  <c r="W735" i="8"/>
  <c r="W805" i="8"/>
  <c r="W748" i="8"/>
  <c r="W765" i="8"/>
  <c r="W729" i="8"/>
  <c r="W713" i="8"/>
  <c r="W676" i="8"/>
  <c r="W712" i="8"/>
  <c r="W681" i="8"/>
  <c r="W628" i="8"/>
  <c r="W677" i="8"/>
  <c r="W621" i="8"/>
  <c r="W659" i="8"/>
  <c r="W638" i="8"/>
  <c r="W682" i="8"/>
  <c r="W600" i="8"/>
  <c r="W556" i="8"/>
  <c r="W592" i="8"/>
  <c r="W619" i="8"/>
  <c r="W586" i="8"/>
  <c r="W550" i="8"/>
  <c r="W583" i="8"/>
  <c r="W547" i="8"/>
  <c r="W537" i="8"/>
  <c r="W502" i="8"/>
  <c r="W610" i="8"/>
  <c r="W519" i="8"/>
  <c r="W508" i="8"/>
  <c r="W466" i="8"/>
  <c r="W524" i="8"/>
  <c r="W455" i="8"/>
  <c r="W532" i="8"/>
  <c r="W480" i="8"/>
  <c r="W475" i="8"/>
  <c r="W409" i="8"/>
  <c r="W373" i="8"/>
  <c r="W456" i="8"/>
  <c r="W398" i="8"/>
  <c r="W362" i="8"/>
  <c r="W326" i="8"/>
  <c r="W448" i="8"/>
  <c r="W407" i="8"/>
  <c r="W452" i="8"/>
  <c r="W396" i="8"/>
  <c r="W292" i="8"/>
  <c r="W356" i="8"/>
  <c r="W329" i="8"/>
  <c r="W473" i="8"/>
  <c r="W323" i="8"/>
  <c r="W223" i="8"/>
  <c r="W286" i="8"/>
  <c r="W430" i="8"/>
  <c r="W300" i="8"/>
  <c r="W304" i="8"/>
  <c r="W230" i="8"/>
  <c r="W200" i="8"/>
  <c r="W291" i="8"/>
  <c r="W201" i="8"/>
  <c r="W321" i="8"/>
  <c r="W186" i="8"/>
  <c r="W143" i="8"/>
  <c r="W271" i="8"/>
  <c r="W195" i="8"/>
  <c r="W337" i="8"/>
  <c r="W122" i="8"/>
  <c r="W102" i="8"/>
  <c r="W160" i="8"/>
  <c r="W136" i="8"/>
  <c r="W169" i="8"/>
  <c r="W115" i="8"/>
  <c r="W97" i="8"/>
  <c r="W71" i="8"/>
  <c r="W185" i="8"/>
  <c r="W80" i="8"/>
  <c r="W173" i="8"/>
  <c r="W161" i="8"/>
  <c r="W56" i="8"/>
  <c r="W78" i="8"/>
  <c r="W88" i="8"/>
  <c r="W971" i="8"/>
  <c r="W978" i="8"/>
  <c r="W985" i="8"/>
  <c r="W965" i="8"/>
  <c r="W921" i="8"/>
  <c r="W943" i="8"/>
  <c r="W904" i="8"/>
  <c r="W887" i="8"/>
  <c r="W900" i="8"/>
  <c r="W848" i="8"/>
  <c r="W893" i="8"/>
  <c r="W877" i="8"/>
  <c r="W841" i="8"/>
  <c r="W825" i="8"/>
  <c r="W784" i="8"/>
  <c r="W776" i="8"/>
  <c r="W797" i="8"/>
  <c r="W718" i="8"/>
  <c r="W723" i="8"/>
  <c r="W768" i="8"/>
  <c r="W724" i="8"/>
  <c r="W699" i="8"/>
  <c r="W692" i="8"/>
  <c r="W648" i="8"/>
  <c r="W690" i="8"/>
  <c r="W670" i="8"/>
  <c r="W629" i="8"/>
  <c r="W709" i="8"/>
  <c r="W716" i="8"/>
  <c r="W608" i="8"/>
  <c r="W548" i="8"/>
  <c r="W589" i="8"/>
  <c r="W596" i="8"/>
  <c r="W542" i="8"/>
  <c r="W563" i="8"/>
  <c r="W521" i="8"/>
  <c r="W494" i="8"/>
  <c r="W545" i="8"/>
  <c r="W538" i="8"/>
  <c r="W454" i="8"/>
  <c r="W488" i="8"/>
  <c r="W431" i="8"/>
  <c r="W469" i="8"/>
  <c r="W437" i="8"/>
  <c r="W385" i="8"/>
  <c r="W489" i="8"/>
  <c r="W406" i="8"/>
  <c r="W358" i="8"/>
  <c r="W318" i="8"/>
  <c r="W426" i="8"/>
  <c r="W387" i="8"/>
  <c r="W408" i="8"/>
  <c r="W341" i="8"/>
  <c r="W364" i="8"/>
  <c r="W313" i="8"/>
  <c r="W433" i="8"/>
  <c r="W243" i="8"/>
  <c r="W333" i="8"/>
  <c r="W262" i="8"/>
  <c r="W327" i="8"/>
  <c r="W315" i="8"/>
  <c r="W214" i="8"/>
  <c r="W263" i="8"/>
  <c r="W233" i="8"/>
  <c r="W251" i="8"/>
  <c r="W202" i="8"/>
  <c r="W147" i="8"/>
  <c r="W279" i="8"/>
  <c r="W191" i="8"/>
  <c r="W163" i="8"/>
  <c r="W114" i="8"/>
  <c r="W261" i="8"/>
  <c r="W165" i="8"/>
  <c r="W59" i="8"/>
  <c r="W117" i="8"/>
  <c r="W95" i="8"/>
  <c r="W44" i="8"/>
  <c r="W149" i="8"/>
  <c r="W48" i="8"/>
  <c r="W35" i="8"/>
  <c r="W77" i="8"/>
  <c r="W90" i="8"/>
  <c r="W62" i="8"/>
  <c r="W1001" i="8"/>
  <c r="W967" i="8"/>
  <c r="W950" i="8"/>
  <c r="W956" i="8"/>
  <c r="W914" i="8"/>
  <c r="W963" i="8"/>
  <c r="W933" i="8"/>
  <c r="W911" i="8"/>
  <c r="W839" i="8"/>
  <c r="W885" i="8"/>
  <c r="W846" i="8"/>
  <c r="W828" i="8"/>
  <c r="W865" i="8"/>
  <c r="W850" i="8"/>
  <c r="W824" i="8"/>
  <c r="W785" i="8"/>
  <c r="W754" i="8"/>
  <c r="W759" i="8"/>
  <c r="W711" i="8"/>
  <c r="W756" i="8"/>
  <c r="W753" i="8"/>
  <c r="W683" i="8"/>
  <c r="W680" i="8"/>
  <c r="W701" i="8"/>
  <c r="W655" i="8"/>
  <c r="W678" i="8"/>
  <c r="W609" i="8"/>
  <c r="W674" i="8"/>
  <c r="W651" i="8"/>
  <c r="W580" i="8"/>
  <c r="W620" i="8"/>
  <c r="W573" i="8"/>
  <c r="W574" i="8"/>
  <c r="W594" i="8"/>
  <c r="W551" i="8"/>
  <c r="W526" i="8"/>
  <c r="W482" i="8"/>
  <c r="W523" i="8"/>
  <c r="W602" i="8"/>
  <c r="W442" i="8"/>
  <c r="W463" i="8"/>
  <c r="W500" i="8"/>
  <c r="W528" i="8"/>
  <c r="W413" i="8"/>
  <c r="W369" i="8"/>
  <c r="W419" i="8"/>
  <c r="W386" i="8"/>
  <c r="W346" i="8"/>
  <c r="W302" i="8"/>
  <c r="W415" i="8"/>
  <c r="W539" i="8"/>
  <c r="W388" i="8"/>
  <c r="W284" i="8"/>
  <c r="W335" i="8"/>
  <c r="W289" i="8"/>
  <c r="W345" i="8"/>
  <c r="W231" i="8"/>
  <c r="W290" i="8"/>
  <c r="W368" i="8"/>
  <c r="W367" i="8"/>
  <c r="W265" i="8"/>
  <c r="W993" i="8"/>
  <c r="W970" i="8"/>
  <c r="W1005" i="8"/>
  <c r="W954" i="8"/>
  <c r="W925" i="8"/>
  <c r="W937" i="8"/>
  <c r="W923" i="8"/>
  <c r="W872" i="8"/>
  <c r="W831" i="8"/>
  <c r="W874" i="8"/>
  <c r="W860" i="8"/>
  <c r="W818" i="8"/>
  <c r="W814" i="8"/>
  <c r="W816" i="8"/>
  <c r="W801" i="8"/>
  <c r="W787" i="8"/>
  <c r="W738" i="8"/>
  <c r="W755" i="8"/>
  <c r="W707" i="8"/>
  <c r="W740" i="8"/>
  <c r="W749" i="8"/>
  <c r="W679" i="8"/>
  <c r="W668" i="8"/>
  <c r="W697" i="8"/>
  <c r="W640" i="8"/>
  <c r="W650" i="8"/>
  <c r="W605" i="8"/>
  <c r="W671" i="8"/>
  <c r="W669" i="8"/>
  <c r="W576" i="8"/>
  <c r="W614" i="8"/>
  <c r="W615" i="8"/>
  <c r="W566" i="8"/>
  <c r="W591" i="8"/>
  <c r="W549" i="8"/>
  <c r="W522" i="8"/>
  <c r="W474" i="8"/>
  <c r="W511" i="8"/>
  <c r="W536" i="8"/>
  <c r="W438" i="8"/>
  <c r="W447" i="8"/>
  <c r="W497" i="8"/>
  <c r="W509" i="8"/>
  <c r="W405" i="8"/>
  <c r="W361" i="8"/>
  <c r="W432" i="8"/>
  <c r="W382" i="8"/>
  <c r="W342" i="8"/>
  <c r="W298" i="8"/>
  <c r="W411" i="8"/>
  <c r="W445" i="8"/>
  <c r="W384" i="8"/>
  <c r="W280" i="8"/>
  <c r="W324" i="8"/>
  <c r="W281" i="8"/>
  <c r="W339" i="8"/>
  <c r="W227" i="8"/>
  <c r="W278" i="8"/>
  <c r="W360" i="8"/>
  <c r="W359" i="8"/>
  <c r="W264" i="8"/>
  <c r="W224" i="8"/>
  <c r="W218" i="8"/>
  <c r="W205" i="8"/>
  <c r="W237" i="8"/>
  <c r="W178" i="8"/>
  <c r="W137" i="8"/>
  <c r="W210" i="8"/>
  <c r="W171" i="8"/>
  <c r="W126" i="8"/>
  <c r="W106" i="8"/>
  <c r="W152" i="8"/>
  <c r="W192" i="8"/>
  <c r="W127" i="8"/>
  <c r="W105" i="8"/>
  <c r="W85" i="8"/>
  <c r="W156" i="8"/>
  <c r="W82" i="8"/>
  <c r="W142" i="8"/>
  <c r="W73" i="8"/>
  <c r="W39" i="8"/>
  <c r="W46" i="8"/>
  <c r="W995" i="8"/>
  <c r="W1002" i="8"/>
  <c r="W989" i="8"/>
  <c r="W953" i="8"/>
  <c r="W934" i="8"/>
  <c r="W928" i="8"/>
  <c r="W930" i="8"/>
  <c r="W897" i="8"/>
  <c r="W924" i="8"/>
  <c r="W890" i="8"/>
  <c r="W910" i="8"/>
  <c r="W815" i="8"/>
  <c r="W804" i="8"/>
  <c r="W837" i="8"/>
  <c r="W786" i="8"/>
  <c r="W788" i="8"/>
  <c r="W769" i="8"/>
  <c r="W722" i="8"/>
  <c r="W739" i="8"/>
  <c r="W780" i="8"/>
  <c r="W728" i="8"/>
  <c r="W733" i="8"/>
  <c r="W700" i="8"/>
  <c r="W652" i="8"/>
  <c r="W685" i="8"/>
  <c r="W673" i="8"/>
  <c r="W637" i="8"/>
  <c r="W662" i="8"/>
  <c r="W622" i="8"/>
  <c r="W611" i="8"/>
  <c r="W564" i="8"/>
  <c r="W631" i="8"/>
  <c r="W599" i="8"/>
  <c r="W554" i="8"/>
  <c r="W567" i="8"/>
  <c r="W525" i="8"/>
  <c r="W506" i="8"/>
  <c r="W553" i="8"/>
  <c r="W561" i="8"/>
  <c r="W493" i="8"/>
  <c r="W491" i="8"/>
  <c r="W435" i="8"/>
  <c r="W483" i="8"/>
  <c r="W457" i="8"/>
  <c r="W389" i="8"/>
  <c r="W492" i="8"/>
  <c r="W410" i="8"/>
  <c r="W366" i="8"/>
  <c r="W322" i="8"/>
  <c r="W441" i="8"/>
  <c r="W391" i="8"/>
  <c r="W412" i="8"/>
  <c r="W420" i="8"/>
  <c r="W268" i="8"/>
  <c r="W344" i="8"/>
  <c r="W436" i="8"/>
  <c r="W307" i="8"/>
  <c r="W347" i="8"/>
  <c r="W266" i="8"/>
  <c r="W332" i="8"/>
  <c r="W320" i="8"/>
  <c r="W245" i="8"/>
  <c r="W196" i="8"/>
  <c r="W244" i="8"/>
  <c r="W256" i="8"/>
  <c r="W216" i="8"/>
  <c r="W166" i="8"/>
  <c r="W287" i="8"/>
  <c r="W199" i="8"/>
  <c r="W260" i="8"/>
  <c r="W116" i="8"/>
  <c r="W96" i="8"/>
  <c r="W181" i="8"/>
  <c r="W66" i="8"/>
  <c r="W119" i="8"/>
  <c r="W99" i="8"/>
  <c r="W55" i="8"/>
  <c r="W158" i="8"/>
  <c r="W52" i="8"/>
  <c r="W49" i="8"/>
  <c r="W92" i="8"/>
  <c r="W25" i="8"/>
  <c r="W134" i="8"/>
  <c r="W998" i="8"/>
  <c r="W958" i="8"/>
  <c r="W946" i="8"/>
  <c r="W891" i="8"/>
  <c r="W855" i="8"/>
  <c r="W854" i="8"/>
  <c r="W906" i="8"/>
  <c r="W771" i="8"/>
  <c r="W758" i="8"/>
  <c r="W715" i="8"/>
  <c r="W757" i="8"/>
  <c r="W684" i="8"/>
  <c r="W658" i="8"/>
  <c r="W613" i="8"/>
  <c r="W654" i="8"/>
  <c r="W540" i="8"/>
  <c r="W578" i="8"/>
  <c r="W555" i="8"/>
  <c r="W486" i="8"/>
  <c r="W484" i="8"/>
  <c r="W467" i="8"/>
  <c r="W464" i="8"/>
  <c r="W377" i="8"/>
  <c r="W390" i="8"/>
  <c r="W310" i="8"/>
  <c r="W379" i="8"/>
  <c r="W288" i="8"/>
  <c r="W293" i="8"/>
  <c r="W235" i="8"/>
  <c r="W254" i="8"/>
  <c r="W349" i="8"/>
  <c r="W252" i="8"/>
  <c r="W267" i="8"/>
  <c r="W190" i="8"/>
  <c r="W131" i="8"/>
  <c r="W175" i="8"/>
  <c r="W112" i="8"/>
  <c r="W242" i="8"/>
  <c r="W159" i="8"/>
  <c r="W101" i="8"/>
  <c r="W164" i="8"/>
  <c r="W83" i="8"/>
  <c r="W30" i="8"/>
  <c r="W65" i="8"/>
  <c r="W988" i="8"/>
  <c r="W957" i="8"/>
  <c r="W941" i="8"/>
  <c r="W879" i="8"/>
  <c r="W840" i="8"/>
  <c r="W868" i="8"/>
  <c r="W817" i="8"/>
  <c r="W803" i="8"/>
  <c r="W710" i="8"/>
  <c r="W764" i="8"/>
  <c r="W695" i="8"/>
  <c r="W644" i="8"/>
  <c r="W667" i="8"/>
  <c r="W702" i="8"/>
  <c r="W603" i="8"/>
  <c r="W585" i="8"/>
  <c r="W623" i="8"/>
  <c r="W517" i="8"/>
  <c r="W531" i="8"/>
  <c r="W450" i="8"/>
  <c r="W423" i="8"/>
  <c r="W428" i="8"/>
  <c r="W461" i="8"/>
  <c r="W354" i="8"/>
  <c r="W425" i="8"/>
  <c r="W404" i="8"/>
  <c r="W343" i="8"/>
  <c r="W371" i="8"/>
  <c r="W317" i="8"/>
  <c r="W311" i="8"/>
  <c r="W209" i="8"/>
  <c r="W208" i="8"/>
  <c r="W238" i="8"/>
  <c r="W170" i="8"/>
  <c r="W225" i="8"/>
  <c r="W155" i="8"/>
  <c r="W100" i="8"/>
  <c r="W140" i="8"/>
  <c r="W121" i="8"/>
  <c r="W87" i="8"/>
  <c r="W70" i="8"/>
  <c r="W74" i="8"/>
  <c r="W51" i="8"/>
  <c r="W40" i="8"/>
  <c r="W984" i="8"/>
  <c r="W962" i="8"/>
  <c r="W908" i="8"/>
  <c r="W871" i="8"/>
  <c r="W832" i="8"/>
  <c r="W829" i="8"/>
  <c r="W882" i="8"/>
  <c r="W798" i="8"/>
  <c r="W767" i="8"/>
  <c r="W760" i="8"/>
  <c r="W691" i="8"/>
  <c r="W704" i="8"/>
  <c r="W647" i="8"/>
  <c r="W686" i="8"/>
  <c r="W584" i="8"/>
  <c r="W577" i="8"/>
  <c r="W618" i="8"/>
  <c r="W530" i="8"/>
  <c r="W527" i="8"/>
  <c r="W446" i="8"/>
  <c r="W504" i="8"/>
  <c r="W417" i="8"/>
  <c r="W422" i="8"/>
  <c r="W350" i="8"/>
  <c r="W418" i="8"/>
  <c r="W400" i="8"/>
  <c r="W340" i="8"/>
  <c r="W355" i="8"/>
  <c r="W301" i="8"/>
  <c r="W375" i="8"/>
  <c r="W295" i="8"/>
  <c r="W283" i="8"/>
  <c r="W222" i="8"/>
  <c r="W145" i="8"/>
  <c r="W206" i="8"/>
  <c r="W130" i="8"/>
  <c r="W98" i="8"/>
  <c r="W132" i="8"/>
  <c r="W113" i="8"/>
  <c r="W79" i="8"/>
  <c r="W63" i="8"/>
  <c r="W54" i="8"/>
  <c r="W45" i="8"/>
  <c r="W31" i="8"/>
  <c r="W1006" i="8"/>
  <c r="W981" i="8"/>
  <c r="W913" i="8"/>
  <c r="W907" i="8"/>
  <c r="W886" i="8"/>
  <c r="W889" i="8"/>
  <c r="W819" i="8"/>
  <c r="W844" i="8"/>
  <c r="W762" i="8"/>
  <c r="W719" i="8"/>
  <c r="W770" i="8"/>
  <c r="W688" i="8"/>
  <c r="W661" i="8"/>
  <c r="W625" i="8"/>
  <c r="W657" i="8"/>
  <c r="W544" i="8"/>
  <c r="W590" i="8"/>
  <c r="W559" i="8"/>
  <c r="W490" i="8"/>
  <c r="W516" i="8"/>
  <c r="W485" i="8"/>
  <c r="W468" i="8"/>
  <c r="W381" i="8"/>
  <c r="W394" i="8"/>
  <c r="W314" i="8"/>
  <c r="W383" i="8"/>
  <c r="W325" i="8"/>
  <c r="W297" i="8"/>
  <c r="W239" i="8"/>
  <c r="W258" i="8"/>
  <c r="W299" i="8"/>
  <c r="W204" i="8"/>
  <c r="W212" i="8"/>
  <c r="W198" i="8"/>
  <c r="W135" i="8"/>
  <c r="W179" i="8"/>
  <c r="W118" i="8"/>
  <c r="W176" i="8"/>
  <c r="W50" i="8"/>
  <c r="W103" i="8"/>
  <c r="W168" i="8"/>
  <c r="W53" i="8"/>
  <c r="W94" i="8"/>
  <c r="W76" i="8"/>
  <c r="W975" i="8"/>
  <c r="W952" i="8"/>
  <c r="W909" i="8"/>
  <c r="W842" i="8"/>
  <c r="W726" i="8"/>
  <c r="W737" i="8"/>
  <c r="W675" i="8"/>
  <c r="W616" i="8"/>
  <c r="W558" i="8"/>
  <c r="W565" i="8"/>
  <c r="W439" i="8"/>
  <c r="W353" i="8"/>
  <c r="W444" i="8"/>
  <c r="W272" i="8"/>
  <c r="W211" i="8"/>
  <c r="W248" i="8"/>
  <c r="W246" i="8"/>
  <c r="W236" i="8"/>
  <c r="W108" i="8"/>
  <c r="W123" i="8"/>
  <c r="W172" i="8"/>
  <c r="W69" i="8"/>
  <c r="W974" i="8"/>
  <c r="W935" i="8"/>
  <c r="W852" i="8"/>
  <c r="W794" i="8"/>
  <c r="W703" i="8"/>
  <c r="W660" i="8"/>
  <c r="W597" i="8"/>
  <c r="W598" i="8"/>
  <c r="W533" i="8"/>
  <c r="W499" i="8"/>
  <c r="W501" i="8"/>
  <c r="W378" i="8"/>
  <c r="W424" i="8"/>
  <c r="W277" i="8"/>
  <c r="W352" i="8"/>
  <c r="W247" i="8"/>
  <c r="W182" i="8"/>
  <c r="W167" i="8"/>
  <c r="W189" i="8"/>
  <c r="W91" i="8"/>
  <c r="W37" i="8"/>
  <c r="W60" i="8"/>
  <c r="W961" i="8"/>
  <c r="W905" i="8"/>
  <c r="W834" i="8"/>
  <c r="W789" i="8"/>
  <c r="W772" i="8"/>
  <c r="W656" i="8"/>
  <c r="W665" i="8"/>
  <c r="W663" i="8"/>
  <c r="W529" i="8"/>
  <c r="W496" i="8"/>
  <c r="W495" i="8"/>
  <c r="W374" i="8"/>
  <c r="W416" i="8"/>
  <c r="W273" i="8"/>
  <c r="W348" i="8"/>
  <c r="W234" i="8"/>
  <c r="W174" i="8"/>
  <c r="W150" i="8"/>
  <c r="W144" i="8"/>
  <c r="W89" i="8"/>
  <c r="W32" i="8"/>
  <c r="W43" i="8"/>
  <c r="W999" i="8"/>
  <c r="W917" i="8"/>
  <c r="W926" i="8"/>
  <c r="W810" i="8"/>
  <c r="W734" i="8"/>
  <c r="W745" i="8"/>
  <c r="W636" i="8"/>
  <c r="W635" i="8"/>
  <c r="W562" i="8"/>
  <c r="W470" i="8"/>
  <c r="W443" i="8"/>
  <c r="W357" i="8"/>
  <c r="W294" i="8"/>
  <c r="W276" i="8"/>
  <c r="W219" i="8"/>
  <c r="W249" i="8"/>
  <c r="W257" i="8"/>
  <c r="W241" i="8"/>
  <c r="W110" i="8"/>
  <c r="W129" i="8"/>
  <c r="W148" i="8"/>
  <c r="W138" i="8"/>
  <c r="W997" i="8"/>
  <c r="W835" i="8"/>
  <c r="W743" i="8"/>
  <c r="W641" i="8"/>
  <c r="W571" i="8"/>
  <c r="W520" i="8"/>
  <c r="W399" i="8"/>
  <c r="W270" i="8"/>
  <c r="W221" i="8"/>
  <c r="W197" i="8"/>
  <c r="W67" i="8"/>
  <c r="W9" i="8"/>
  <c r="W895" i="8"/>
  <c r="W813" i="8"/>
  <c r="W720" i="8"/>
  <c r="W572" i="8"/>
  <c r="W507" i="8"/>
  <c r="W421" i="8"/>
  <c r="W319" i="8"/>
  <c r="W229" i="8"/>
  <c r="W203" i="8"/>
  <c r="W111" i="8"/>
  <c r="W38" i="8"/>
  <c r="W81" i="8"/>
  <c r="W947" i="8"/>
  <c r="W790" i="8"/>
  <c r="W705" i="8"/>
  <c r="W568" i="8"/>
  <c r="W569" i="8"/>
  <c r="W414" i="8"/>
  <c r="W303" i="8"/>
  <c r="W213" i="8"/>
  <c r="W187" i="8"/>
  <c r="W107" i="8"/>
  <c r="W33" i="8"/>
  <c r="W10" i="8"/>
  <c r="W960" i="8"/>
  <c r="W859" i="8"/>
  <c r="W747" i="8"/>
  <c r="W649" i="8"/>
  <c r="W587" i="8"/>
  <c r="W472" i="8"/>
  <c r="W403" i="8"/>
  <c r="W274" i="8"/>
  <c r="W232" i="8"/>
  <c r="W226" i="8"/>
  <c r="W184" i="8"/>
  <c r="W992" i="8"/>
  <c r="W853" i="8"/>
  <c r="W607" i="8"/>
  <c r="W330" i="8"/>
  <c r="W217" i="8"/>
  <c r="W255" i="8"/>
  <c r="W939" i="8"/>
  <c r="W736" i="8"/>
  <c r="W518" i="8"/>
  <c r="W380" i="8"/>
  <c r="W141" i="8"/>
  <c r="W27" i="8"/>
  <c r="W808" i="8"/>
  <c r="W514" i="8"/>
  <c r="W312" i="8"/>
  <c r="W162" i="8"/>
  <c r="W28" i="8"/>
  <c r="W796" i="8"/>
  <c r="W434" i="8"/>
  <c r="W351" i="8"/>
  <c r="W75" i="8"/>
  <c r="W942" i="8"/>
  <c r="W689" i="8"/>
  <c r="W393" i="8"/>
  <c r="W139" i="8"/>
  <c r="W17" i="8"/>
  <c r="W732" i="8"/>
  <c r="W505" i="8"/>
  <c r="W336" i="8"/>
  <c r="W24" i="8"/>
  <c r="W228" i="8"/>
  <c r="W902" i="8"/>
  <c r="W642" i="8"/>
  <c r="W334" i="8"/>
  <c r="W128" i="8"/>
  <c r="W26" i="8"/>
  <c r="W401" i="8"/>
  <c r="W883" i="8"/>
  <c r="W630" i="8"/>
  <c r="W376" i="8"/>
  <c r="W124" i="8"/>
  <c r="W812" i="8"/>
  <c r="W612" i="8"/>
  <c r="W328" i="8"/>
  <c r="W180" i="8"/>
  <c r="W693" i="8"/>
  <c r="Y67" i="8"/>
  <c r="Y26" i="8"/>
  <c r="Y19" i="8"/>
  <c r="Y14" i="8"/>
  <c r="Y9" i="8"/>
  <c r="Y13" i="8"/>
  <c r="Y12" i="8"/>
  <c r="Y11" i="8"/>
  <c r="Y15" i="8"/>
  <c r="Y10" i="8"/>
  <c r="Y16" i="8"/>
  <c r="Y112" i="8"/>
  <c r="Y124" i="8"/>
  <c r="Y120" i="8"/>
  <c r="Y108" i="8"/>
  <c r="Y116" i="8"/>
  <c r="Y35" i="8"/>
  <c r="Y79" i="8"/>
  <c r="Y20" i="8"/>
  <c r="Y84" i="8"/>
  <c r="Y24" i="8"/>
  <c r="Y114" i="8"/>
  <c r="Y83" i="8"/>
  <c r="Y118" i="8"/>
  <c r="Y21" i="8"/>
  <c r="Y18" i="8"/>
  <c r="Y106" i="8"/>
  <c r="Y47" i="8"/>
  <c r="Y110" i="8"/>
  <c r="Y37" i="8"/>
  <c r="Y122" i="8"/>
  <c r="Y32" i="8"/>
  <c r="Y126" i="8"/>
  <c r="Y89" i="8"/>
  <c r="Y209" i="8"/>
  <c r="Y998" i="8"/>
  <c r="Y988" i="8"/>
  <c r="Y1000" i="8"/>
  <c r="Y1003" i="8"/>
  <c r="Y959" i="8"/>
  <c r="Y947" i="8"/>
  <c r="Y962" i="8"/>
  <c r="Y937" i="8"/>
  <c r="Y939" i="8"/>
  <c r="Y912" i="8"/>
  <c r="Y921" i="8"/>
  <c r="Y943" i="8"/>
  <c r="Y925" i="8"/>
  <c r="Y885" i="8"/>
  <c r="Y878" i="8"/>
  <c r="Y891" i="8"/>
  <c r="Y837" i="8"/>
  <c r="Y830" i="8"/>
  <c r="Y879" i="8"/>
  <c r="Y887" i="8"/>
  <c r="Y898" i="8"/>
  <c r="Y816" i="8"/>
  <c r="Y855" i="8"/>
  <c r="Y815" i="8"/>
  <c r="Y812" i="8"/>
  <c r="Y779" i="8"/>
  <c r="Y783" i="8"/>
  <c r="Y797" i="8"/>
  <c r="Y784" i="8"/>
  <c r="Y751" i="8"/>
  <c r="Y719" i="8"/>
  <c r="Y756" i="8"/>
  <c r="Y724" i="8"/>
  <c r="Y775" i="8"/>
  <c r="Y745" i="8"/>
  <c r="Y762" i="8"/>
  <c r="Y730" i="8"/>
  <c r="Y680" i="8"/>
  <c r="Y681" i="8"/>
  <c r="Y649" i="8"/>
  <c r="Y690" i="8"/>
  <c r="Y703" i="8"/>
  <c r="Y637" i="8"/>
  <c r="Y769" i="8"/>
  <c r="Y626" i="8"/>
  <c r="Y679" i="8"/>
  <c r="Y631" i="8"/>
  <c r="Y644" i="8"/>
  <c r="Y611" i="8"/>
  <c r="Y620" i="8"/>
  <c r="Y565" i="8"/>
  <c r="Y676" i="8"/>
  <c r="Y582" i="8"/>
  <c r="Y596" i="8"/>
  <c r="Y571" i="8"/>
  <c r="Y628" i="8"/>
  <c r="Y576" i="8"/>
  <c r="Y544" i="8"/>
  <c r="Y566" i="8"/>
  <c r="Y519" i="8"/>
  <c r="Y487" i="8"/>
  <c r="Y536" i="8"/>
  <c r="Y504" i="8"/>
  <c r="Y517" i="8"/>
  <c r="Y443" i="8"/>
  <c r="Y506" i="8"/>
  <c r="Y464" i="8"/>
  <c r="Y432" i="8"/>
  <c r="Y492" i="8"/>
  <c r="Y481" i="8"/>
  <c r="Y422" i="8"/>
  <c r="Y398" i="8"/>
  <c r="Y366" i="8"/>
  <c r="Y521" i="8"/>
  <c r="Y399" i="8"/>
  <c r="Y367" i="8"/>
  <c r="Y335" i="8"/>
  <c r="Y303" i="8"/>
  <c r="Y546" i="8"/>
  <c r="Y404" i="8"/>
  <c r="Y501" i="8"/>
  <c r="Y401" i="8"/>
  <c r="Y342" i="8"/>
  <c r="Y289" i="8"/>
  <c r="Y296" i="8"/>
  <c r="Y290" i="8"/>
  <c r="Y360" i="8"/>
  <c r="Y244" i="8"/>
  <c r="Y212" i="8"/>
  <c r="Y287" i="8"/>
  <c r="Y255" i="8"/>
  <c r="Y304" i="8"/>
  <c r="Y340" i="8"/>
  <c r="Y252" i="8"/>
  <c r="Y996" i="8"/>
  <c r="Y992" i="8"/>
  <c r="Y978" i="8"/>
  <c r="Y982" i="8"/>
  <c r="Y994" i="8"/>
  <c r="Y971" i="8"/>
  <c r="Y932" i="8"/>
  <c r="Y920" i="8"/>
  <c r="Y916" i="8"/>
  <c r="Y914" i="8"/>
  <c r="Y903" i="8"/>
  <c r="Y900" i="8"/>
  <c r="Y873" i="8"/>
  <c r="Y853" i="8"/>
  <c r="Y838" i="8"/>
  <c r="Y876" i="8"/>
  <c r="Y872" i="8"/>
  <c r="Y840" i="8"/>
  <c r="Y801" i="8"/>
  <c r="Y985" i="8"/>
  <c r="Y989" i="8"/>
  <c r="Y958" i="8"/>
  <c r="Y986" i="8"/>
  <c r="Y968" i="8"/>
  <c r="Y945" i="8"/>
  <c r="Y934" i="8"/>
  <c r="Y915" i="8"/>
  <c r="Y987" i="8"/>
  <c r="Y908" i="8"/>
  <c r="Y913" i="8"/>
  <c r="Y896" i="8"/>
  <c r="Y829" i="8"/>
  <c r="Y857" i="8"/>
  <c r="Y852" i="8"/>
  <c r="Y821" i="8"/>
  <c r="Y809" i="8"/>
  <c r="Y811" i="8"/>
  <c r="Y834" i="8"/>
  <c r="Y794" i="8"/>
  <c r="Y785" i="8"/>
  <c r="Y792" i="8"/>
  <c r="Y773" i="8"/>
  <c r="Y739" i="8"/>
  <c r="Y778" i="8"/>
  <c r="Y736" i="8"/>
  <c r="Y786" i="8"/>
  <c r="Y749" i="8"/>
  <c r="Y758" i="8"/>
  <c r="Y705" i="8"/>
  <c r="Y701" i="8"/>
  <c r="Y665" i="8"/>
  <c r="Y702" i="8"/>
  <c r="Y713" i="8"/>
  <c r="Y641" i="8"/>
  <c r="Y662" i="8"/>
  <c r="Y618" i="8"/>
  <c r="Y668" i="8"/>
  <c r="Y687" i="8"/>
  <c r="Y647" i="8"/>
  <c r="Y640" i="8"/>
  <c r="Y569" i="8"/>
  <c r="Y636" i="8"/>
  <c r="Y574" i="8"/>
  <c r="Y591" i="8"/>
  <c r="Y555" i="8"/>
  <c r="Y588" i="8"/>
  <c r="Y552" i="8"/>
  <c r="Y514" i="8"/>
  <c r="Y515" i="8"/>
  <c r="Y479" i="8"/>
  <c r="Y524" i="8"/>
  <c r="Y496" i="8"/>
  <c r="Y455" i="8"/>
  <c r="Y482" i="8"/>
  <c r="Y468" i="8"/>
  <c r="Y428" i="8"/>
  <c r="Y486" i="8"/>
  <c r="Y462" i="8"/>
  <c r="Y414" i="8"/>
  <c r="Y378" i="8"/>
  <c r="Y427" i="8"/>
  <c r="Y403" i="8"/>
  <c r="Y363" i="8"/>
  <c r="Y327" i="8"/>
  <c r="Y446" i="8"/>
  <c r="Y420" i="8"/>
  <c r="Y384" i="8"/>
  <c r="Y409" i="8"/>
  <c r="Y344" i="8"/>
  <c r="Y285" i="8"/>
  <c r="Y334" i="8"/>
  <c r="Y278" i="8"/>
  <c r="Y346" i="8"/>
  <c r="Y224" i="8"/>
  <c r="Y305" i="8"/>
  <c r="Y259" i="8"/>
  <c r="Y373" i="8"/>
  <c r="Y308" i="8"/>
  <c r="Y234" i="8"/>
  <c r="Y217" i="8"/>
  <c r="Y238" i="8"/>
  <c r="Y202" i="8"/>
  <c r="Y242" i="8"/>
  <c r="Y210" i="8"/>
  <c r="Y179" i="8"/>
  <c r="Y200" i="8"/>
  <c r="Y168" i="8"/>
  <c r="Y134" i="8"/>
  <c r="Y182" i="8"/>
  <c r="Y135" i="8"/>
  <c r="Y154" i="8"/>
  <c r="Y125" i="8"/>
  <c r="Y109" i="8"/>
  <c r="Y148" i="8"/>
  <c r="Y173" i="8"/>
  <c r="Y82" i="8"/>
  <c r="Y193" i="8"/>
  <c r="Y104" i="8"/>
  <c r="Y97" i="8"/>
  <c r="Y94" i="8"/>
  <c r="Y42" i="8"/>
  <c r="Y60" i="8"/>
  <c r="Y75" i="8"/>
  <c r="Y93" i="8"/>
  <c r="Y81" i="8"/>
  <c r="Y1004" i="8"/>
  <c r="Y976" i="8"/>
  <c r="Y948" i="8"/>
  <c r="Y938" i="8"/>
  <c r="Y952" i="8"/>
  <c r="Y927" i="8"/>
  <c r="Y941" i="8"/>
  <c r="Y902" i="8"/>
  <c r="Y907" i="8"/>
  <c r="Y904" i="8"/>
  <c r="Y861" i="8"/>
  <c r="Y865" i="8"/>
  <c r="Y844" i="8"/>
  <c r="Y848" i="8"/>
  <c r="Y817" i="8"/>
  <c r="Y863" i="8"/>
  <c r="Y814" i="8"/>
  <c r="Y793" i="8"/>
  <c r="Y799" i="8"/>
  <c r="Y774" i="8"/>
  <c r="Y731" i="8"/>
  <c r="Y760" i="8"/>
  <c r="Y716" i="8"/>
  <c r="Y761" i="8"/>
  <c r="Y806" i="8"/>
  <c r="Y726" i="8"/>
  <c r="Y697" i="8"/>
  <c r="Y657" i="8"/>
  <c r="Y686" i="8"/>
  <c r="Y675" i="8"/>
  <c r="Y691" i="8"/>
  <c r="Y630" i="8"/>
  <c r="Y671" i="8"/>
  <c r="Y666" i="8"/>
  <c r="Y616" i="8"/>
  <c r="Y589" i="8"/>
  <c r="Y549" i="8"/>
  <c r="Y590" i="8"/>
  <c r="Y632" i="8"/>
  <c r="Y559" i="8"/>
  <c r="Y584" i="8"/>
  <c r="Y593" i="8"/>
  <c r="Y542" i="8"/>
  <c r="Y499" i="8"/>
  <c r="Y539" i="8"/>
  <c r="Y554" i="8"/>
  <c r="Y459" i="8"/>
  <c r="Y525" i="8"/>
  <c r="Y456" i="8"/>
  <c r="Y480" i="8"/>
  <c r="Y502" i="8"/>
  <c r="Y419" i="8"/>
  <c r="Y386" i="8"/>
  <c r="Y441" i="8"/>
  <c r="Y395" i="8"/>
  <c r="Y355" i="8"/>
  <c r="Y315" i="8"/>
  <c r="Y430" i="8"/>
  <c r="Y396" i="8"/>
  <c r="Y417" i="8"/>
  <c r="Y377" i="8"/>
  <c r="Y281" i="8"/>
  <c r="Y318" i="8"/>
  <c r="Y368" i="8"/>
  <c r="Y240" i="8"/>
  <c r="Y322" i="8"/>
  <c r="Y267" i="8"/>
  <c r="Y320" i="8"/>
  <c r="Y292" i="8"/>
  <c r="Y218" i="8"/>
  <c r="Y197" i="8"/>
  <c r="Y294" i="8"/>
  <c r="Y261" i="8"/>
  <c r="Y241" i="8"/>
  <c r="Y183" i="8"/>
  <c r="Y196" i="8"/>
  <c r="Y146" i="8"/>
  <c r="Y326" i="8"/>
  <c r="Y157" i="8"/>
  <c r="Y215" i="8"/>
  <c r="Y129" i="8"/>
  <c r="Y111" i="8"/>
  <c r="Y68" i="8"/>
  <c r="Y153" i="8"/>
  <c r="Y58" i="8"/>
  <c r="Y186" i="8"/>
  <c r="Y49" i="8"/>
  <c r="Y100" i="8"/>
  <c r="Y45" i="8"/>
  <c r="Y50" i="8"/>
  <c r="Y65" i="8"/>
  <c r="Y34" i="8"/>
  <c r="Y29" i="8"/>
  <c r="Y993" i="8"/>
  <c r="Y973" i="8"/>
  <c r="Y956" i="8"/>
  <c r="Y930" i="8"/>
  <c r="Y995" i="8"/>
  <c r="Y928" i="8"/>
  <c r="Y901" i="8"/>
  <c r="Y936" i="8"/>
  <c r="Y886" i="8"/>
  <c r="Y868" i="8"/>
  <c r="Y849" i="8"/>
  <c r="Y883" i="8"/>
  <c r="Y831" i="8"/>
  <c r="Y820" i="8"/>
  <c r="Y818" i="8"/>
  <c r="Y832" i="8"/>
  <c r="Y777" i="8"/>
  <c r="Y767" i="8"/>
  <c r="Y723" i="8"/>
  <c r="Y744" i="8"/>
  <c r="Y780" i="8"/>
  <c r="Y733" i="8"/>
  <c r="Y738" i="8"/>
  <c r="Y717" i="8"/>
  <c r="Y653" i="8"/>
  <c r="Y678" i="8"/>
  <c r="Y664" i="8"/>
  <c r="Y656" i="8"/>
  <c r="Y602" i="8"/>
  <c r="Y623" i="8"/>
  <c r="Y646" i="8"/>
  <c r="Y585" i="8"/>
  <c r="Y541" i="8"/>
  <c r="Y615" i="8"/>
  <c r="Y579" i="8"/>
  <c r="Y613" i="8"/>
  <c r="Y556" i="8"/>
  <c r="Y550" i="8"/>
  <c r="Y495" i="8"/>
  <c r="Y528" i="8"/>
  <c r="Y490" i="8"/>
  <c r="Y435" i="8"/>
  <c r="Y470" i="8"/>
  <c r="Y424" i="8"/>
  <c r="Y510" i="8"/>
  <c r="Y434" i="8"/>
  <c r="Y374" i="8"/>
  <c r="Y425" i="8"/>
  <c r="Y379" i="8"/>
  <c r="Y331" i="8"/>
  <c r="Y433" i="8"/>
  <c r="Y400" i="8"/>
  <c r="Y413" i="8"/>
  <c r="Y329" i="8"/>
  <c r="Y269" i="8"/>
  <c r="Y286" i="8"/>
  <c r="Y332" i="8"/>
  <c r="Y338" i="8"/>
  <c r="Y271" i="8"/>
  <c r="Y372" i="8"/>
  <c r="Y276" i="8"/>
  <c r="Y350" i="8"/>
  <c r="Y239" i="8"/>
  <c r="Y288" i="8"/>
  <c r="Y325" i="8"/>
  <c r="Y187" i="8"/>
  <c r="Y192" i="8"/>
  <c r="Y142" i="8"/>
  <c r="Y214" i="8"/>
  <c r="Y131" i="8"/>
  <c r="Y170" i="8"/>
  <c r="Y115" i="8"/>
  <c r="Y156" i="8"/>
  <c r="Y151" i="8"/>
  <c r="Y51" i="8"/>
  <c r="Y128" i="8"/>
  <c r="Y63" i="8"/>
  <c r="Y59" i="8"/>
  <c r="Y77" i="8"/>
  <c r="Y72" i="8"/>
  <c r="Y163" i="8"/>
  <c r="Y999" i="8"/>
  <c r="Y1002" i="8"/>
  <c r="Y980" i="8"/>
  <c r="Y960" i="8"/>
  <c r="Y940" i="8"/>
  <c r="Y923" i="8"/>
  <c r="Y931" i="8"/>
  <c r="Y906" i="8"/>
  <c r="Y881" i="8"/>
  <c r="Y874" i="8"/>
  <c r="Y888" i="8"/>
  <c r="Y850" i="8"/>
  <c r="Y805" i="8"/>
  <c r="Y823" i="8"/>
  <c r="Y804" i="8"/>
  <c r="Y847" i="8"/>
  <c r="Y819" i="8"/>
  <c r="Y755" i="8"/>
  <c r="Y707" i="8"/>
  <c r="Y728" i="8"/>
  <c r="Y765" i="8"/>
  <c r="Y766" i="8"/>
  <c r="Y696" i="8"/>
  <c r="Y685" i="8"/>
  <c r="Y722" i="8"/>
  <c r="Y706" i="8"/>
  <c r="Y625" i="8"/>
  <c r="Y634" i="8"/>
  <c r="Y654" i="8"/>
  <c r="Y660" i="8"/>
  <c r="Y600" i="8"/>
  <c r="Y573" i="8"/>
  <c r="Y617" i="8"/>
  <c r="Y604" i="8"/>
  <c r="Y563" i="8"/>
  <c r="Y580" i="8"/>
  <c r="Y530" i="8"/>
  <c r="Y527" i="8"/>
  <c r="Y475" i="8"/>
  <c r="Y512" i="8"/>
  <c r="Y467" i="8"/>
  <c r="Y485" i="8"/>
  <c r="Y452" i="8"/>
  <c r="Y473" i="8"/>
  <c r="Y466" i="8"/>
  <c r="Y406" i="8"/>
  <c r="Y358" i="8"/>
  <c r="Y411" i="8"/>
  <c r="Y359" i="8"/>
  <c r="Y311" i="8"/>
  <c r="Y445" i="8"/>
  <c r="Y380" i="8"/>
  <c r="Y393" i="8"/>
  <c r="Y298" i="8"/>
  <c r="Y345" i="8"/>
  <c r="Y369" i="8"/>
  <c r="Y236" i="8"/>
  <c r="Y306" i="8"/>
  <c r="Y246" i="8"/>
  <c r="Y357" i="8"/>
  <c r="Y247" i="8"/>
  <c r="Y205" i="8"/>
  <c r="Y207" i="8"/>
  <c r="Y260" i="8"/>
  <c r="Y206" i="8"/>
  <c r="Y167" i="8"/>
  <c r="Y180" i="8"/>
  <c r="Y136" i="8"/>
  <c r="Y166" i="8"/>
  <c r="Y230" i="8"/>
  <c r="Y127" i="8"/>
  <c r="Y105" i="8"/>
  <c r="Y41" i="8"/>
  <c r="Y137" i="8"/>
  <c r="Y185" i="8"/>
  <c r="Y64" i="8"/>
  <c r="Y155" i="8"/>
  <c r="Y38" i="8"/>
  <c r="Y40" i="8"/>
  <c r="Y22" i="8"/>
  <c r="Y86" i="8"/>
  <c r="Y27" i="8"/>
  <c r="Y991" i="8"/>
  <c r="Y966" i="8"/>
  <c r="Y975" i="8"/>
  <c r="Y955" i="8"/>
  <c r="Y963" i="8"/>
  <c r="Y961" i="8"/>
  <c r="Y894" i="8"/>
  <c r="Y877" i="8"/>
  <c r="Y892" i="8"/>
  <c r="Y862" i="8"/>
  <c r="Y875" i="8"/>
  <c r="Y827" i="8"/>
  <c r="Y825" i="8"/>
  <c r="Y859" i="8"/>
  <c r="Y789" i="8"/>
  <c r="Y826" i="8"/>
  <c r="Y802" i="8"/>
  <c r="Y747" i="8"/>
  <c r="Y768" i="8"/>
  <c r="Y720" i="8"/>
  <c r="Y757" i="8"/>
  <c r="Y754" i="8"/>
  <c r="Y692" i="8"/>
  <c r="Y677" i="8"/>
  <c r="Y709" i="8"/>
  <c r="Y714" i="8"/>
  <c r="Y699" i="8"/>
  <c r="Y622" i="8"/>
  <c r="Y651" i="8"/>
  <c r="Y643" i="8"/>
  <c r="Y595" i="8"/>
  <c r="Y561" i="8"/>
  <c r="Y609" i="8"/>
  <c r="Y599" i="8"/>
  <c r="Y551" i="8"/>
  <c r="Y572" i="8"/>
  <c r="Y526" i="8"/>
  <c r="Y523" i="8"/>
  <c r="Y471" i="8"/>
  <c r="Y508" i="8"/>
  <c r="Y463" i="8"/>
  <c r="Y500" i="8"/>
  <c r="Y448" i="8"/>
  <c r="Y533" i="8"/>
  <c r="Y498" i="8"/>
  <c r="Y402" i="8"/>
  <c r="Y354" i="8"/>
  <c r="Y407" i="8"/>
  <c r="Y351" i="8"/>
  <c r="Y307" i="8"/>
  <c r="Y429" i="8"/>
  <c r="Y509" i="8"/>
  <c r="Y389" i="8"/>
  <c r="Y297" i="8"/>
  <c r="Y333" i="8"/>
  <c r="Y361" i="8"/>
  <c r="Y232" i="8"/>
  <c r="Y291" i="8"/>
  <c r="Y245" i="8"/>
  <c r="Y356" i="8"/>
  <c r="Y235" i="8"/>
  <c r="Y201" i="8"/>
  <c r="Y268" i="8"/>
  <c r="Y243" i="8"/>
  <c r="Y203" i="8"/>
  <c r="Y150" i="8"/>
  <c r="Y176" i="8"/>
  <c r="Y132" i="8"/>
  <c r="Y165" i="8"/>
  <c r="Y189" i="8"/>
  <c r="Y123" i="8"/>
  <c r="Y103" i="8"/>
  <c r="Y39" i="8"/>
  <c r="Y133" i="8"/>
  <c r="Y158" i="8"/>
  <c r="Y54" i="8"/>
  <c r="Y98" i="8"/>
  <c r="Y33" i="8"/>
  <c r="Y28" i="8"/>
  <c r="Y102" i="8"/>
  <c r="Y80" i="8"/>
  <c r="Y977" i="8"/>
  <c r="Y974" i="8"/>
  <c r="Y972" i="8"/>
  <c r="Y911" i="8"/>
  <c r="Y905" i="8"/>
  <c r="Y870" i="8"/>
  <c r="Y846" i="8"/>
  <c r="Y858" i="8"/>
  <c r="Y842" i="8"/>
  <c r="Y781" i="8"/>
  <c r="Y791" i="8"/>
  <c r="Y735" i="8"/>
  <c r="Y732" i="8"/>
  <c r="Y737" i="8"/>
  <c r="Y688" i="8"/>
  <c r="Y645" i="8"/>
  <c r="Y670" i="8"/>
  <c r="Y638" i="8"/>
  <c r="Y627" i="8"/>
  <c r="Y672" i="8"/>
  <c r="Y537" i="8"/>
  <c r="Y587" i="8"/>
  <c r="Y597" i="8"/>
  <c r="Y558" i="8"/>
  <c r="Y562" i="8"/>
  <c r="Y570" i="8"/>
  <c r="Y494" i="8"/>
  <c r="Y477" i="8"/>
  <c r="Y423" i="8"/>
  <c r="Y454" i="8"/>
  <c r="Y375" i="8"/>
  <c r="Y295" i="8"/>
  <c r="Y388" i="8"/>
  <c r="Y330" i="8"/>
  <c r="Y317" i="8"/>
  <c r="Y316" i="8"/>
  <c r="Y279" i="8"/>
  <c r="Y364" i="8"/>
  <c r="Y457" i="8"/>
  <c r="Y237" i="8"/>
  <c r="Y310" i="8"/>
  <c r="Y213" i="8"/>
  <c r="Y138" i="8"/>
  <c r="Y139" i="8"/>
  <c r="Y121" i="8"/>
  <c r="Y61" i="8"/>
  <c r="Y74" i="8"/>
  <c r="Y70" i="8"/>
  <c r="Y66" i="8"/>
  <c r="Y17" i="8"/>
  <c r="Y99" i="8"/>
  <c r="Y969" i="8"/>
  <c r="Y964" i="8"/>
  <c r="Y942" i="8"/>
  <c r="Y950" i="8"/>
  <c r="Y897" i="8"/>
  <c r="Y889" i="8"/>
  <c r="Y917" i="8"/>
  <c r="Y867" i="8"/>
  <c r="Y807" i="8"/>
  <c r="Y776" i="8"/>
  <c r="Y782" i="8"/>
  <c r="Y727" i="8"/>
  <c r="Y712" i="8"/>
  <c r="Y729" i="8"/>
  <c r="Y684" i="8"/>
  <c r="Y710" i="8"/>
  <c r="Y667" i="8"/>
  <c r="Y614" i="8"/>
  <c r="Y695" i="8"/>
  <c r="Y624" i="8"/>
  <c r="Y619" i="8"/>
  <c r="Y583" i="8"/>
  <c r="Y568" i="8"/>
  <c r="Y535" i="8"/>
  <c r="Y540" i="8"/>
  <c r="Y476" i="8"/>
  <c r="Y472" i="8"/>
  <c r="Y489" i="8"/>
  <c r="Y421" i="8"/>
  <c r="Y426" i="8"/>
  <c r="Y371" i="8"/>
  <c r="Y438" i="8"/>
  <c r="Y450" i="8"/>
  <c r="Y314" i="8"/>
  <c r="Y302" i="8"/>
  <c r="Y300" i="8"/>
  <c r="Y275" i="8"/>
  <c r="Y341" i="8"/>
  <c r="Y272" i="8"/>
  <c r="Y221" i="8"/>
  <c r="Y225" i="8"/>
  <c r="Y204" i="8"/>
  <c r="Y130" i="8"/>
  <c r="Y270" i="8"/>
  <c r="Y119" i="8"/>
  <c r="Y48" i="8"/>
  <c r="Y53" i="8"/>
  <c r="Y44" i="8"/>
  <c r="Y56" i="8"/>
  <c r="Y95" i="8"/>
  <c r="Y91" i="8"/>
  <c r="Y1001" i="8"/>
  <c r="Y951" i="8"/>
  <c r="Y949" i="8"/>
  <c r="Y957" i="8"/>
  <c r="Y890" i="8"/>
  <c r="Y860" i="8"/>
  <c r="Y851" i="8"/>
  <c r="Y822" i="8"/>
  <c r="Y763" i="8"/>
  <c r="Y740" i="8"/>
  <c r="Y750" i="8"/>
  <c r="Y673" i="8"/>
  <c r="Y683" i="8"/>
  <c r="Y606" i="8"/>
  <c r="Y652" i="8"/>
  <c r="Y545" i="8"/>
  <c r="Y567" i="8"/>
  <c r="Y534" i="8"/>
  <c r="Y483" i="8"/>
  <c r="Y447" i="8"/>
  <c r="Y440" i="8"/>
  <c r="Y449" i="8"/>
  <c r="Y418" i="8"/>
  <c r="Y323" i="8"/>
  <c r="Y392" i="8"/>
  <c r="Y293" i="8"/>
  <c r="Y353" i="8"/>
  <c r="Y283" i="8"/>
  <c r="Y284" i="8"/>
  <c r="Y256" i="8"/>
  <c r="Y211" i="8"/>
  <c r="Y184" i="8"/>
  <c r="Y181" i="8"/>
  <c r="Y159" i="8"/>
  <c r="Y174" i="8"/>
  <c r="Y160" i="8"/>
  <c r="Y69" i="8"/>
  <c r="Y62" i="8"/>
  <c r="Y1005" i="8"/>
  <c r="Y990" i="8"/>
  <c r="Y935" i="8"/>
  <c r="Y944" i="8"/>
  <c r="Y882" i="8"/>
  <c r="Y918" i="8"/>
  <c r="Y803" i="8"/>
  <c r="Y788" i="8"/>
  <c r="Y759" i="8"/>
  <c r="Y708" i="8"/>
  <c r="Y746" i="8"/>
  <c r="Y669" i="8"/>
  <c r="Y633" i="8"/>
  <c r="Y598" i="8"/>
  <c r="Y608" i="8"/>
  <c r="Y601" i="8"/>
  <c r="Y547" i="8"/>
  <c r="Y522" i="8"/>
  <c r="Y532" i="8"/>
  <c r="Y439" i="8"/>
  <c r="Y436" i="8"/>
  <c r="Y410" i="8"/>
  <c r="Y415" i="8"/>
  <c r="Y319" i="8"/>
  <c r="Y442" i="8"/>
  <c r="Y277" i="8"/>
  <c r="Y352" i="8"/>
  <c r="Y263" i="8"/>
  <c r="Y254" i="8"/>
  <c r="Y223" i="8"/>
  <c r="Y199" i="8"/>
  <c r="Y172" i="8"/>
  <c r="Y147" i="8"/>
  <c r="Y117" i="8"/>
  <c r="Y161" i="8"/>
  <c r="Y152" i="8"/>
  <c r="Y55" i="8"/>
  <c r="Y31" i="8"/>
  <c r="Y984" i="8"/>
  <c r="Y954" i="8"/>
  <c r="Y926" i="8"/>
  <c r="Y869" i="8"/>
  <c r="Y854" i="8"/>
  <c r="Y835" i="8"/>
  <c r="Y828" i="8"/>
  <c r="Y787" i="8"/>
  <c r="Y711" i="8"/>
  <c r="Y770" i="8"/>
  <c r="Y700" i="8"/>
  <c r="Y694" i="8"/>
  <c r="Y648" i="8"/>
  <c r="Y635" i="8"/>
  <c r="Y581" i="8"/>
  <c r="Y612" i="8"/>
  <c r="Y605" i="8"/>
  <c r="Y511" i="8"/>
  <c r="Y538" i="8"/>
  <c r="Y497" i="8"/>
  <c r="Y461" i="8"/>
  <c r="Y382" i="8"/>
  <c r="Y383" i="8"/>
  <c r="Y458" i="8"/>
  <c r="Y397" i="8"/>
  <c r="Y312" i="8"/>
  <c r="Y220" i="8"/>
  <c r="Y349" i="8"/>
  <c r="Y208" i="8"/>
  <c r="Y280" i="8"/>
  <c r="Y175" i="8"/>
  <c r="Y140" i="8"/>
  <c r="Y162" i="8"/>
  <c r="Y101" i="8"/>
  <c r="Y78" i="8"/>
  <c r="Y85" i="8"/>
  <c r="Y92" i="8"/>
  <c r="Y57" i="8"/>
  <c r="Y8" i="8"/>
  <c r="Y970" i="8"/>
  <c r="Y922" i="8"/>
  <c r="Y866" i="8"/>
  <c r="Y810" i="8"/>
  <c r="Y704" i="8"/>
  <c r="Y661" i="8"/>
  <c r="Y674" i="8"/>
  <c r="Y586" i="8"/>
  <c r="Y518" i="8"/>
  <c r="Y505" i="8"/>
  <c r="Y394" i="8"/>
  <c r="Y299" i="8"/>
  <c r="Y273" i="8"/>
  <c r="Y251" i="8"/>
  <c r="Y222" i="8"/>
  <c r="Y149" i="8"/>
  <c r="Y113" i="8"/>
  <c r="Y87" i="8"/>
  <c r="Y96" i="8"/>
  <c r="Y946" i="8"/>
  <c r="Y880" i="8"/>
  <c r="Y839" i="8"/>
  <c r="Y715" i="8"/>
  <c r="Y734" i="8"/>
  <c r="Y639" i="8"/>
  <c r="Y578" i="8"/>
  <c r="Y531" i="8"/>
  <c r="Y465" i="8"/>
  <c r="Y387" i="8"/>
  <c r="Y405" i="8"/>
  <c r="Y376" i="8"/>
  <c r="Y309" i="8"/>
  <c r="Y265" i="8"/>
  <c r="Y141" i="8"/>
  <c r="Y88" i="8"/>
  <c r="Y965" i="8"/>
  <c r="Y983" i="8"/>
  <c r="Y924" i="8"/>
  <c r="Y899" i="8"/>
  <c r="Y841" i="8"/>
  <c r="Y824" i="8"/>
  <c r="Y808" i="8"/>
  <c r="Y795" i="8"/>
  <c r="Y764" i="8"/>
  <c r="Y753" i="8"/>
  <c r="Y718" i="8"/>
  <c r="Y682" i="8"/>
  <c r="Y659" i="8"/>
  <c r="Y663" i="8"/>
  <c r="Y577" i="8"/>
  <c r="Y607" i="8"/>
  <c r="Y564" i="8"/>
  <c r="Y507" i="8"/>
  <c r="Y529" i="8"/>
  <c r="Y469" i="8"/>
  <c r="Y484" i="8"/>
  <c r="Y370" i="8"/>
  <c r="Y347" i="8"/>
  <c r="Y416" i="8"/>
  <c r="Y385" i="8"/>
  <c r="Y301" i="8"/>
  <c r="Y216" i="8"/>
  <c r="Y336" i="8"/>
  <c r="Y233" i="8"/>
  <c r="Y262" i="8"/>
  <c r="Y171" i="8"/>
  <c r="Y264" i="8"/>
  <c r="Y250" i="8"/>
  <c r="Y266" i="8"/>
  <c r="Y46" i="8"/>
  <c r="Y36" i="8"/>
  <c r="Y76" i="8"/>
  <c r="Y71" i="8"/>
  <c r="Y997" i="8"/>
  <c r="Y919" i="8"/>
  <c r="Y845" i="8"/>
  <c r="Y843" i="8"/>
  <c r="Y743" i="8"/>
  <c r="Y742" i="8"/>
  <c r="Y629" i="8"/>
  <c r="Y603" i="8"/>
  <c r="Y543" i="8"/>
  <c r="Y520" i="8"/>
  <c r="Y513" i="8"/>
  <c r="Y391" i="8"/>
  <c r="Y437" i="8"/>
  <c r="Y348" i="8"/>
  <c r="Y253" i="8"/>
  <c r="Y195" i="8"/>
  <c r="Y143" i="8"/>
  <c r="Y145" i="8"/>
  <c r="Y25" i="8"/>
  <c r="Y981" i="8"/>
  <c r="Y933" i="8"/>
  <c r="Y836" i="8"/>
  <c r="Y798" i="8"/>
  <c r="Y771" i="8"/>
  <c r="Y698" i="8"/>
  <c r="Y592" i="8"/>
  <c r="Y621" i="8"/>
  <c r="Y516" i="8"/>
  <c r="Y390" i="8"/>
  <c r="Y431" i="8"/>
  <c r="Y228" i="8"/>
  <c r="Y219" i="8"/>
  <c r="Y191" i="8"/>
  <c r="Y107" i="8"/>
  <c r="Y177" i="8"/>
  <c r="Y979" i="8"/>
  <c r="Y929" i="8"/>
  <c r="Y910" i="8"/>
  <c r="Y895" i="8"/>
  <c r="Y833" i="8"/>
  <c r="Y813" i="8"/>
  <c r="Y856" i="8"/>
  <c r="Y790" i="8"/>
  <c r="Y752" i="8"/>
  <c r="Y741" i="8"/>
  <c r="Y693" i="8"/>
  <c r="Y721" i="8"/>
  <c r="Y642" i="8"/>
  <c r="Y658" i="8"/>
  <c r="Y557" i="8"/>
  <c r="Y594" i="8"/>
  <c r="Y560" i="8"/>
  <c r="Y503" i="8"/>
  <c r="Y493" i="8"/>
  <c r="Y460" i="8"/>
  <c r="Y478" i="8"/>
  <c r="Y362" i="8"/>
  <c r="Y343" i="8"/>
  <c r="Y412" i="8"/>
  <c r="Y381" i="8"/>
  <c r="Y282" i="8"/>
  <c r="Y337" i="8"/>
  <c r="Y365" i="8"/>
  <c r="Y258" i="8"/>
  <c r="Y227" i="8"/>
  <c r="Y229" i="8"/>
  <c r="Y249" i="8"/>
  <c r="Y231" i="8"/>
  <c r="Y164" i="8"/>
  <c r="Y198" i="8"/>
  <c r="Y30" i="8"/>
  <c r="Y43" i="8"/>
  <c r="Y52" i="8"/>
  <c r="Y1006" i="8"/>
  <c r="Y967" i="8"/>
  <c r="Y953" i="8"/>
  <c r="Y893" i="8"/>
  <c r="Y884" i="8"/>
  <c r="Y871" i="8"/>
  <c r="Y864" i="8"/>
  <c r="Y772" i="8"/>
  <c r="Y796" i="8"/>
  <c r="Y748" i="8"/>
  <c r="Y725" i="8"/>
  <c r="Y689" i="8"/>
  <c r="Y800" i="8"/>
  <c r="Y610" i="8"/>
  <c r="Y655" i="8"/>
  <c r="Y553" i="8"/>
  <c r="Y575" i="8"/>
  <c r="Y548" i="8"/>
  <c r="Y491" i="8"/>
  <c r="Y451" i="8"/>
  <c r="Y444" i="8"/>
  <c r="Y474" i="8"/>
  <c r="Y453" i="8"/>
  <c r="Y339" i="8"/>
  <c r="Y408" i="8"/>
  <c r="Y313" i="8"/>
  <c r="Y274" i="8"/>
  <c r="Y321" i="8"/>
  <c r="Y324" i="8"/>
  <c r="Y257" i="8"/>
  <c r="Y226" i="8"/>
  <c r="Y188" i="8"/>
  <c r="Y194" i="8"/>
  <c r="Y169" i="8"/>
  <c r="Y190" i="8"/>
  <c r="Y248" i="8"/>
  <c r="Y73" i="8"/>
  <c r="Y90" i="8"/>
  <c r="Y23" i="8"/>
  <c r="Y909" i="8"/>
  <c r="Y650" i="8"/>
  <c r="Y488" i="8"/>
  <c r="Y328" i="8"/>
  <c r="Y144" i="8"/>
  <c r="Y178" i="8"/>
  <c r="Y82" i="7"/>
  <c r="L82" i="7" s="1"/>
  <c r="P21" i="2" s="1"/>
  <c r="J82" i="7"/>
  <c r="N21" i="2" s="1"/>
  <c r="Z82" i="7"/>
  <c r="Q9" i="7"/>
  <c r="M9" i="7"/>
  <c r="R17" i="3" s="1"/>
  <c r="Z17" i="3" s="1"/>
  <c r="J77" i="7"/>
  <c r="N16" i="2" s="1"/>
  <c r="Z77" i="7"/>
  <c r="Y77" i="7"/>
  <c r="L77" i="7" s="1"/>
  <c r="P16" i="2" s="1"/>
  <c r="Q11" i="7"/>
  <c r="M11" i="7"/>
  <c r="R19" i="3" s="1"/>
  <c r="Z19" i="3" s="1"/>
  <c r="Q23" i="7"/>
  <c r="H79" i="7"/>
  <c r="L18" i="2" s="1"/>
  <c r="R79" i="7"/>
  <c r="Q20" i="7"/>
  <c r="Z78" i="7"/>
  <c r="J78" i="7"/>
  <c r="N17" i="2" s="1"/>
  <c r="Y78" i="7"/>
  <c r="L78" i="7" s="1"/>
  <c r="P17" i="2" s="1"/>
  <c r="Q31" i="7"/>
  <c r="M31" i="7"/>
  <c r="R39" i="3" s="1"/>
  <c r="AD39" i="3" s="1"/>
  <c r="R77" i="7"/>
  <c r="H77" i="7"/>
  <c r="L16" i="2" s="1"/>
  <c r="Q34" i="7"/>
  <c r="M34" i="7"/>
  <c r="R42" i="3" s="1"/>
  <c r="AE42" i="3" s="1"/>
  <c r="Q33" i="7"/>
  <c r="M33" i="7"/>
  <c r="R41" i="3" s="1"/>
  <c r="AE41" i="3" s="1"/>
  <c r="Q24" i="7"/>
  <c r="R80" i="7"/>
  <c r="H80" i="7"/>
  <c r="L19" i="2" s="1"/>
  <c r="AM36" i="7"/>
  <c r="AP35" i="7"/>
  <c r="AS34" i="7"/>
  <c r="AN33" i="7"/>
  <c r="AT36" i="7"/>
  <c r="AO35" i="7"/>
  <c r="AR34" i="7"/>
  <c r="AS36" i="7"/>
  <c r="AN35" i="7"/>
  <c r="AQ34" i="7"/>
  <c r="AT33" i="7"/>
  <c r="AO32" i="7"/>
  <c r="AR31" i="7"/>
  <c r="AM30" i="7"/>
  <c r="AP29" i="7"/>
  <c r="AS28" i="7"/>
  <c r="AN27" i="7"/>
  <c r="AQ26" i="7"/>
  <c r="AT25" i="7"/>
  <c r="AO24" i="7"/>
  <c r="AR23" i="7"/>
  <c r="AM22" i="7"/>
  <c r="AQ36" i="7"/>
  <c r="AT35" i="7"/>
  <c r="AO34" i="7"/>
  <c r="AR33" i="7"/>
  <c r="AM32" i="7"/>
  <c r="AP31" i="7"/>
  <c r="AS30" i="7"/>
  <c r="AN29" i="7"/>
  <c r="AQ28" i="7"/>
  <c r="AT27" i="7"/>
  <c r="AO26" i="7"/>
  <c r="AR25" i="7"/>
  <c r="AM24" i="7"/>
  <c r="AP23" i="7"/>
  <c r="AS22" i="7"/>
  <c r="AM35" i="7"/>
  <c r="AP33" i="7"/>
  <c r="AR32" i="7"/>
  <c r="AP30" i="7"/>
  <c r="AT29" i="7"/>
  <c r="AO28" i="7"/>
  <c r="AS27" i="7"/>
  <c r="AM26" i="7"/>
  <c r="AP25" i="7"/>
  <c r="AT24" i="7"/>
  <c r="AM23" i="7"/>
  <c r="AR22" i="7"/>
  <c r="AP21" i="7"/>
  <c r="AS20" i="7"/>
  <c r="AO33" i="7"/>
  <c r="AQ32" i="7"/>
  <c r="AT31" i="7"/>
  <c r="AO30" i="7"/>
  <c r="AT34" i="7"/>
  <c r="AM33" i="7"/>
  <c r="AP32" i="7"/>
  <c r="AS31" i="7"/>
  <c r="AR36" i="7"/>
  <c r="AP36" i="7"/>
  <c r="AN34" i="7"/>
  <c r="AO31" i="7"/>
  <c r="AO29" i="7"/>
  <c r="AO27" i="7"/>
  <c r="AS26" i="7"/>
  <c r="AP24" i="7"/>
  <c r="AS23" i="7"/>
  <c r="AN22" i="7"/>
  <c r="AT21" i="7"/>
  <c r="AO20" i="7"/>
  <c r="AR19" i="7"/>
  <c r="AM18" i="7"/>
  <c r="AP17" i="7"/>
  <c r="AS16" i="7"/>
  <c r="AN15" i="7"/>
  <c r="AO36" i="7"/>
  <c r="AN36" i="7"/>
  <c r="AR35" i="7"/>
  <c r="AS33" i="7"/>
  <c r="AT32" i="7"/>
  <c r="AM31" i="7"/>
  <c r="AR30" i="7"/>
  <c r="AR28" i="7"/>
  <c r="AP26" i="7"/>
  <c r="AS25" i="7"/>
  <c r="AO23" i="7"/>
  <c r="AR21" i="7"/>
  <c r="AM20" i="7"/>
  <c r="AP19" i="7"/>
  <c r="AS18" i="7"/>
  <c r="AN17" i="7"/>
  <c r="AQ16" i="7"/>
  <c r="AT15" i="7"/>
  <c r="AO14" i="7"/>
  <c r="AR13" i="7"/>
  <c r="AM12" i="7"/>
  <c r="AP11" i="7"/>
  <c r="AQ35" i="7"/>
  <c r="AS35" i="7"/>
  <c r="AS32" i="7"/>
  <c r="AM29" i="7"/>
  <c r="AR26" i="7"/>
  <c r="AQ23" i="7"/>
  <c r="AS21" i="7"/>
  <c r="AR20" i="7"/>
  <c r="AN18" i="7"/>
  <c r="AR17" i="7"/>
  <c r="AQ15" i="7"/>
  <c r="AM10" i="7"/>
  <c r="AP9" i="7"/>
  <c r="AN32" i="7"/>
  <c r="AN26" i="7"/>
  <c r="AQ25" i="7"/>
  <c r="AN23" i="7"/>
  <c r="AQ21" i="7"/>
  <c r="AQ20" i="7"/>
  <c r="AQ19" i="7"/>
  <c r="AQ17" i="7"/>
  <c r="AP15" i="7"/>
  <c r="AT13" i="7"/>
  <c r="AS12" i="7"/>
  <c r="AR11" i="7"/>
  <c r="AT10" i="7"/>
  <c r="AO9" i="7"/>
  <c r="AR8" i="7"/>
  <c r="AT28" i="7"/>
  <c r="AM34" i="7"/>
  <c r="AQ33" i="7"/>
  <c r="AQ30" i="7"/>
  <c r="AN28" i="7"/>
  <c r="AR27" i="7"/>
  <c r="AM25" i="7"/>
  <c r="AS24" i="7"/>
  <c r="AP22" i="7"/>
  <c r="AM21" i="7"/>
  <c r="AM19" i="7"/>
  <c r="AR18" i="7"/>
  <c r="AR16" i="7"/>
  <c r="AR14" i="7"/>
  <c r="AP13" i="7"/>
  <c r="AP12" i="7"/>
  <c r="AN11" i="7"/>
  <c r="AQ10" i="7"/>
  <c r="AT9" i="7"/>
  <c r="AO8" i="7"/>
  <c r="AQ31" i="7"/>
  <c r="AN30" i="7"/>
  <c r="AS29" i="7"/>
  <c r="AM28" i="7"/>
  <c r="AQ27" i="7"/>
  <c r="AR24" i="7"/>
  <c r="AO22" i="7"/>
  <c r="AQ18" i="7"/>
  <c r="AP16" i="7"/>
  <c r="AQ14" i="7"/>
  <c r="AO13" i="7"/>
  <c r="AO12" i="7"/>
  <c r="AM11" i="7"/>
  <c r="AP10" i="7"/>
  <c r="AS9" i="7"/>
  <c r="AN8" i="7"/>
  <c r="AN31" i="7"/>
  <c r="AR29" i="7"/>
  <c r="AP27" i="7"/>
  <c r="AQ24" i="7"/>
  <c r="AP18" i="7"/>
  <c r="AT17" i="7"/>
  <c r="AO16" i="7"/>
  <c r="AS15" i="7"/>
  <c r="AP14" i="7"/>
  <c r="AN13" i="7"/>
  <c r="AN12" i="7"/>
  <c r="AO10" i="7"/>
  <c r="AR9" i="7"/>
  <c r="AM8" i="7"/>
  <c r="AS19" i="7"/>
  <c r="AM16" i="7"/>
  <c r="AM14" i="7"/>
  <c r="AS11" i="7"/>
  <c r="AP34" i="7"/>
  <c r="AO25" i="7"/>
  <c r="AQ29" i="7"/>
  <c r="AM27" i="7"/>
  <c r="AT26" i="7"/>
  <c r="AN24" i="7"/>
  <c r="AT23" i="7"/>
  <c r="AT20" i="7"/>
  <c r="AT19" i="7"/>
  <c r="AO18" i="7"/>
  <c r="AS17" i="7"/>
  <c r="AN16" i="7"/>
  <c r="AR15" i="7"/>
  <c r="AN14" i="7"/>
  <c r="AM13" i="7"/>
  <c r="AT11" i="7"/>
  <c r="AN10" i="7"/>
  <c r="AQ9" i="7"/>
  <c r="AT8" i="7"/>
  <c r="AT12" i="7"/>
  <c r="AS8" i="7"/>
  <c r="AO17" i="7"/>
  <c r="AM15" i="7"/>
  <c r="AR12" i="7"/>
  <c r="AP20" i="7"/>
  <c r="AM17" i="7"/>
  <c r="AT14" i="7"/>
  <c r="AQ12" i="7"/>
  <c r="AN25" i="7"/>
  <c r="AN20" i="7"/>
  <c r="AS14" i="7"/>
  <c r="AM9" i="7"/>
  <c r="AO11" i="7"/>
  <c r="AO19" i="7"/>
  <c r="AT22" i="7"/>
  <c r="AT30" i="7"/>
  <c r="AQ22" i="7"/>
  <c r="AT16" i="7"/>
  <c r="AS13" i="7"/>
  <c r="AO21" i="7"/>
  <c r="AT18" i="7"/>
  <c r="AQ13" i="7"/>
  <c r="AS10" i="7"/>
  <c r="AQ8" i="7"/>
  <c r="AP28" i="7"/>
  <c r="AN21" i="7"/>
  <c r="AO15" i="7"/>
  <c r="AR10" i="7"/>
  <c r="AP8" i="7"/>
  <c r="AN9" i="7"/>
  <c r="AN19" i="7"/>
  <c r="AQ11" i="7"/>
  <c r="Q18" i="7"/>
  <c r="M18" i="7"/>
  <c r="R26" i="3" s="1"/>
  <c r="AB26" i="3" s="1"/>
  <c r="R78" i="7"/>
  <c r="H78" i="7"/>
  <c r="L17" i="2" s="1"/>
  <c r="Q30" i="7"/>
  <c r="Q13" i="7"/>
  <c r="M13" i="7"/>
  <c r="R21" i="3" s="1"/>
  <c r="AA21" i="3" s="1"/>
  <c r="Q22" i="7"/>
  <c r="Q32" i="7"/>
  <c r="R82" i="7"/>
  <c r="H82" i="7"/>
  <c r="L21" i="2" s="1"/>
  <c r="J80" i="7"/>
  <c r="N19" i="2" s="1"/>
  <c r="Z80" i="7"/>
  <c r="Y80" i="7"/>
  <c r="L80" i="7" s="1"/>
  <c r="P19" i="2" s="1"/>
  <c r="Q28" i="7"/>
  <c r="M28" i="7"/>
  <c r="R36" i="3" s="1"/>
  <c r="AD36" i="3" s="1"/>
  <c r="Q15" i="7"/>
  <c r="Q16" i="7"/>
  <c r="Q19" i="7"/>
  <c r="M19" i="7"/>
  <c r="R27" i="3" s="1"/>
  <c r="AB27" i="3" s="1"/>
  <c r="Z81" i="7"/>
  <c r="Y81" i="7"/>
  <c r="L81" i="7" s="1"/>
  <c r="P20" i="2" s="1"/>
  <c r="J81" i="7"/>
  <c r="N20" i="2" s="1"/>
  <c r="Q27" i="7"/>
  <c r="Q36" i="7"/>
  <c r="M36" i="7"/>
  <c r="R44" i="3" s="1"/>
  <c r="AE44" i="3" s="1"/>
  <c r="Q12" i="7"/>
  <c r="M12" i="7"/>
  <c r="R20" i="3" s="1"/>
  <c r="Z20" i="3" s="1"/>
  <c r="Q25" i="7"/>
  <c r="R81" i="7"/>
  <c r="H81" i="7"/>
  <c r="L20" i="2" s="1"/>
  <c r="Y79" i="7"/>
  <c r="L79" i="7" s="1"/>
  <c r="P18" i="2" s="1"/>
  <c r="J79" i="7"/>
  <c r="N18" i="2" s="1"/>
  <c r="Z79" i="7"/>
  <c r="Q8" i="7"/>
  <c r="M8" i="7"/>
  <c r="R16" i="3" s="1"/>
  <c r="Z16" i="3" s="1"/>
  <c r="Q17" i="7"/>
  <c r="Q10" i="7"/>
  <c r="Q21" i="7"/>
  <c r="Q35" i="7"/>
  <c r="AA20" i="8" l="1"/>
  <c r="AB20" i="8" s="1"/>
  <c r="AC20" i="8" s="1"/>
  <c r="AA387" i="8"/>
  <c r="AB387" i="8" s="1"/>
  <c r="AC387" i="8" s="1"/>
  <c r="AA328" i="8"/>
  <c r="AB328" i="8" s="1"/>
  <c r="AC328" i="8" s="1"/>
  <c r="AA271" i="8"/>
  <c r="AB271" i="8" s="1"/>
  <c r="AC271" i="8" s="1"/>
  <c r="AA722" i="8"/>
  <c r="AB722" i="8" s="1"/>
  <c r="AC722" i="8" s="1"/>
  <c r="AA303" i="8"/>
  <c r="AB303" i="8" s="1"/>
  <c r="AC303" i="8" s="1"/>
  <c r="AA818" i="8"/>
  <c r="AB818" i="8" s="1"/>
  <c r="AC818" i="8" s="1"/>
  <c r="AA817" i="8"/>
  <c r="AB817" i="8" s="1"/>
  <c r="AC817" i="8" s="1"/>
  <c r="AA210" i="8"/>
  <c r="AA43" i="8"/>
  <c r="AB43" i="8" s="1"/>
  <c r="AC43" i="8" s="1"/>
  <c r="AA668" i="8"/>
  <c r="AA972" i="8"/>
  <c r="AA615" i="8"/>
  <c r="AA902" i="8"/>
  <c r="AB902" i="8" s="1"/>
  <c r="AC902" i="8" s="1"/>
  <c r="AA114" i="8"/>
  <c r="AB114" i="8" s="1"/>
  <c r="AC114" i="8" s="1"/>
  <c r="AA527" i="8"/>
  <c r="AB527" i="8" s="1"/>
  <c r="AC527" i="8" s="1"/>
  <c r="AA863" i="8"/>
  <c r="AA195" i="8"/>
  <c r="AB195" i="8" s="1"/>
  <c r="AC195" i="8" s="1"/>
  <c r="AA677" i="8"/>
  <c r="AA102" i="8"/>
  <c r="AA223" i="8"/>
  <c r="AA346" i="8"/>
  <c r="AA630" i="8"/>
  <c r="AB630" i="8" s="1"/>
  <c r="AC630" i="8" s="1"/>
  <c r="AA655" i="8"/>
  <c r="AB655" i="8" s="1"/>
  <c r="AC655" i="8" s="1"/>
  <c r="AA945" i="8"/>
  <c r="AA170" i="8"/>
  <c r="AA311" i="8"/>
  <c r="AA830" i="8"/>
  <c r="AA890" i="8"/>
  <c r="AB890" i="8" s="1"/>
  <c r="AC890" i="8" s="1"/>
  <c r="AA918" i="8"/>
  <c r="AA26" i="8"/>
  <c r="AB26" i="8" s="1"/>
  <c r="AC26" i="8" s="1"/>
  <c r="AA486" i="8"/>
  <c r="AB486" i="8" s="1"/>
  <c r="AC486" i="8" s="1"/>
  <c r="AA13" i="8"/>
  <c r="AA247" i="8"/>
  <c r="AA38" i="8"/>
  <c r="AA496" i="8"/>
  <c r="AA957" i="8"/>
  <c r="AA405" i="8"/>
  <c r="AA632" i="8"/>
  <c r="AB632" i="8" s="1"/>
  <c r="AC632" i="8" s="1"/>
  <c r="AA894" i="8"/>
  <c r="AB894" i="8" s="1"/>
  <c r="AC894" i="8" s="1"/>
  <c r="AA440" i="8"/>
  <c r="AA654" i="8"/>
  <c r="AA131" i="8"/>
  <c r="AB131" i="8" s="1"/>
  <c r="AC131" i="8" s="1"/>
  <c r="AA555" i="8"/>
  <c r="AA1001" i="8"/>
  <c r="AA140" i="8"/>
  <c r="AB140" i="8" s="1"/>
  <c r="AC140" i="8" s="1"/>
  <c r="AA435" i="8"/>
  <c r="AA262" i="8"/>
  <c r="AB262" i="8" s="1"/>
  <c r="AC262" i="8" s="1"/>
  <c r="AA533" i="8"/>
  <c r="AA698" i="8"/>
  <c r="AA785" i="8"/>
  <c r="AA893" i="8"/>
  <c r="AA125" i="8"/>
  <c r="AB125" i="8" s="1"/>
  <c r="AC125" i="8" s="1"/>
  <c r="AA231" i="8"/>
  <c r="AA774" i="8"/>
  <c r="AB774" i="8" s="1"/>
  <c r="AC774" i="8" s="1"/>
  <c r="AA329" i="8"/>
  <c r="AB329" i="8" s="1"/>
  <c r="AC329" i="8" s="1"/>
  <c r="AA589" i="8"/>
  <c r="AA74" i="8"/>
  <c r="AA272" i="8"/>
  <c r="AA455" i="8"/>
  <c r="AA657" i="8"/>
  <c r="AA805" i="8"/>
  <c r="AA193" i="8"/>
  <c r="AA433" i="8"/>
  <c r="AB433" i="8" s="1"/>
  <c r="AC433" i="8" s="1"/>
  <c r="AA176" i="8"/>
  <c r="AA454" i="8"/>
  <c r="AA359" i="8"/>
  <c r="AA184" i="8"/>
  <c r="AA617" i="8"/>
  <c r="AA54" i="8"/>
  <c r="AB54" i="8" s="1"/>
  <c r="AC54" i="8" s="1"/>
  <c r="AA438" i="8"/>
  <c r="AB438" i="8" s="1"/>
  <c r="AC438" i="8" s="1"/>
  <c r="AA692" i="8"/>
  <c r="AB692" i="8" s="1"/>
  <c r="AC692" i="8" s="1"/>
  <c r="AA472" i="8"/>
  <c r="AA920" i="8"/>
  <c r="AA868" i="8"/>
  <c r="AB868" i="8" s="1"/>
  <c r="AC868" i="8" s="1"/>
  <c r="AA509" i="8"/>
  <c r="AA720" i="8"/>
  <c r="AA182" i="8"/>
  <c r="AA598" i="8"/>
  <c r="AB598" i="8" s="1"/>
  <c r="AC598" i="8" s="1"/>
  <c r="AA737" i="8"/>
  <c r="AB737" i="8" s="1"/>
  <c r="AC737" i="8" s="1"/>
  <c r="AA378" i="8"/>
  <c r="AA689" i="8"/>
  <c r="AA320" i="8"/>
  <c r="AA132" i="8"/>
  <c r="AB132" i="8" s="1"/>
  <c r="AC132" i="8" s="1"/>
  <c r="AA199" i="8"/>
  <c r="AA330" i="8"/>
  <c r="AA190" i="8"/>
  <c r="AB190" i="8" s="1"/>
  <c r="AC190" i="8" s="1"/>
  <c r="AA205" i="8"/>
  <c r="AB205" i="8" s="1"/>
  <c r="AC205" i="8" s="1"/>
  <c r="AA703" i="8"/>
  <c r="AA872" i="8"/>
  <c r="AA955" i="8"/>
  <c r="AA41" i="8"/>
  <c r="AA160" i="8"/>
  <c r="AB160" i="8" s="1"/>
  <c r="AC160" i="8" s="1"/>
  <c r="AA417" i="8"/>
  <c r="AA702" i="8"/>
  <c r="AB702" i="8" s="1"/>
  <c r="AC702" i="8" s="1"/>
  <c r="AA839" i="8"/>
  <c r="AB839" i="8" s="1"/>
  <c r="AC839" i="8" s="1"/>
  <c r="AA766" i="8"/>
  <c r="AA91" i="8"/>
  <c r="AA697" i="8"/>
  <c r="AB697" i="8" s="1"/>
  <c r="AC697" i="8" s="1"/>
  <c r="AA197" i="8"/>
  <c r="AB197" i="8" s="1"/>
  <c r="AC197" i="8" s="1"/>
  <c r="AA600" i="8"/>
  <c r="AB600" i="8" s="1"/>
  <c r="AC600" i="8" s="1"/>
  <c r="AA887" i="8"/>
  <c r="AB887" i="8" s="1"/>
  <c r="AC887" i="8" s="1"/>
  <c r="AA549" i="8"/>
  <c r="AB549" i="8" s="1"/>
  <c r="AC549" i="8" s="1"/>
  <c r="AA407" i="8"/>
  <c r="AB407" i="8" s="1"/>
  <c r="AC407" i="8" s="1"/>
  <c r="AA240" i="8"/>
  <c r="AB240" i="8" s="1"/>
  <c r="AC240" i="8" s="1"/>
  <c r="AA251" i="8"/>
  <c r="AB251" i="8" s="1"/>
  <c r="AC251" i="8" s="1"/>
  <c r="AA44" i="8"/>
  <c r="AB44" i="8" s="1"/>
  <c r="AC44" i="8" s="1"/>
  <c r="AA273" i="8"/>
  <c r="AB273" i="8" s="1"/>
  <c r="AC273" i="8" s="1"/>
  <c r="AA243" i="8"/>
  <c r="AB243" i="8" s="1"/>
  <c r="AC243" i="8" s="1"/>
  <c r="AA522" i="8"/>
  <c r="AB522" i="8" s="1"/>
  <c r="AC522" i="8" s="1"/>
  <c r="AA553" i="8"/>
  <c r="AB553" i="8" s="1"/>
  <c r="AC553" i="8" s="1"/>
  <c r="AA434" i="8"/>
  <c r="AB434" i="8" s="1"/>
  <c r="AC434" i="8" s="1"/>
  <c r="AA923" i="8"/>
  <c r="AB923" i="8" s="1"/>
  <c r="AC923" i="8" s="1"/>
  <c r="AA53" i="8"/>
  <c r="AA973" i="8"/>
  <c r="AA751" i="8"/>
  <c r="AB751" i="8" s="1"/>
  <c r="AC751" i="8" s="1"/>
  <c r="AA881" i="8"/>
  <c r="AA94" i="8"/>
  <c r="AA570" i="8"/>
  <c r="AB570" i="8" s="1"/>
  <c r="AC570" i="8" s="1"/>
  <c r="AA752" i="8"/>
  <c r="AB752" i="8" s="1"/>
  <c r="AC752" i="8" s="1"/>
  <c r="AA67" i="8"/>
  <c r="AB67" i="8" s="1"/>
  <c r="AC67" i="8" s="1"/>
  <c r="AA409" i="8"/>
  <c r="AA506" i="8"/>
  <c r="AA428" i="8"/>
  <c r="AA854" i="8"/>
  <c r="AA306" i="8"/>
  <c r="AA827" i="8"/>
  <c r="AB827" i="8" s="1"/>
  <c r="AC827" i="8" s="1"/>
  <c r="AA962" i="8"/>
  <c r="AB962" i="8" s="1"/>
  <c r="AC962" i="8" s="1"/>
  <c r="AA226" i="8"/>
  <c r="AA327" i="8"/>
  <c r="AA437" i="8"/>
  <c r="AA399" i="8"/>
  <c r="AA535" i="8"/>
  <c r="AA779" i="8"/>
  <c r="AA979" i="8"/>
  <c r="AA56" i="8"/>
  <c r="AA739" i="8"/>
  <c r="AB739" i="8" s="1"/>
  <c r="AC739" i="8" s="1"/>
  <c r="AA661" i="8"/>
  <c r="AB661" i="8" s="1"/>
  <c r="AC661" i="8" s="1"/>
  <c r="AA288" i="8"/>
  <c r="AB288" i="8" s="1"/>
  <c r="AC288" i="8" s="1"/>
  <c r="AA810" i="8"/>
  <c r="AB810" i="8" s="1"/>
  <c r="AC810" i="8" s="1"/>
  <c r="AA371" i="8"/>
  <c r="AB371" i="8" s="1"/>
  <c r="AC371" i="8" s="1"/>
  <c r="AA808" i="8"/>
  <c r="AB808" i="8" s="1"/>
  <c r="AC808" i="8" s="1"/>
  <c r="AA341" i="8"/>
  <c r="AB341" i="8" s="1"/>
  <c r="AC341" i="8" s="1"/>
  <c r="AA538" i="8"/>
  <c r="AB538" i="8" s="1"/>
  <c r="AC538" i="8" s="1"/>
  <c r="AA78" i="8"/>
  <c r="AB78" i="8" s="1"/>
  <c r="AC78" i="8" s="1"/>
  <c r="AA29" i="8"/>
  <c r="AB29" i="8" s="1"/>
  <c r="AC29" i="8" s="1"/>
  <c r="AA821" i="8"/>
  <c r="AB821" i="8" s="1"/>
  <c r="AC821" i="8" s="1"/>
  <c r="AA122" i="8"/>
  <c r="AB122" i="8" s="1"/>
  <c r="AC122" i="8" s="1"/>
  <c r="AB668" i="8"/>
  <c r="AC668" i="8" s="1"/>
  <c r="AA792" i="8"/>
  <c r="AB792" i="8" s="1"/>
  <c r="AC792" i="8" s="1"/>
  <c r="AA161" i="8"/>
  <c r="AB161" i="8" s="1"/>
  <c r="AC161" i="8" s="1"/>
  <c r="AA421" i="8"/>
  <c r="AB421" i="8" s="1"/>
  <c r="AC421" i="8" s="1"/>
  <c r="AA299" i="8"/>
  <c r="AB299" i="8" s="1"/>
  <c r="AC299" i="8" s="1"/>
  <c r="AB210" i="8"/>
  <c r="AC210" i="8" s="1"/>
  <c r="AB53" i="8"/>
  <c r="AC53" i="8" s="1"/>
  <c r="AA151" i="8"/>
  <c r="AB151" i="8" s="1"/>
  <c r="AC151" i="8" s="1"/>
  <c r="AA518" i="8"/>
  <c r="AB518" i="8" s="1"/>
  <c r="AC518" i="8" s="1"/>
  <c r="AA502" i="8"/>
  <c r="AB502" i="8" s="1"/>
  <c r="AC502" i="8" s="1"/>
  <c r="AA572" i="8"/>
  <c r="AB572" i="8" s="1"/>
  <c r="AC572" i="8" s="1"/>
  <c r="AA728" i="8"/>
  <c r="AB728" i="8" s="1"/>
  <c r="AC728" i="8" s="1"/>
  <c r="AA865" i="8"/>
  <c r="AB865" i="8" s="1"/>
  <c r="AC865" i="8" s="1"/>
  <c r="AA786" i="8"/>
  <c r="AB786" i="8" s="1"/>
  <c r="AC786" i="8" s="1"/>
  <c r="AA796" i="8"/>
  <c r="AB796" i="8" s="1"/>
  <c r="AC796" i="8" s="1"/>
  <c r="AA857" i="8"/>
  <c r="AB857" i="8" s="1"/>
  <c r="AC857" i="8" s="1"/>
  <c r="AA432" i="8"/>
  <c r="AB432" i="8" s="1"/>
  <c r="AC432" i="8" s="1"/>
  <c r="AA861" i="8"/>
  <c r="AB861" i="8" s="1"/>
  <c r="AC861" i="8" s="1"/>
  <c r="AA448" i="8"/>
  <c r="AB448" i="8" s="1"/>
  <c r="AC448" i="8" s="1"/>
  <c r="AA787" i="8"/>
  <c r="AB787" i="8" s="1"/>
  <c r="AC787" i="8" s="1"/>
  <c r="AA294" i="8"/>
  <c r="AB294" i="8" s="1"/>
  <c r="AC294" i="8" s="1"/>
  <c r="AA799" i="8"/>
  <c r="AB799" i="8" s="1"/>
  <c r="AC799" i="8" s="1"/>
  <c r="AA280" i="8"/>
  <c r="AB280" i="8" s="1"/>
  <c r="AC280" i="8" s="1"/>
  <c r="AA806" i="8"/>
  <c r="AB806" i="8" s="1"/>
  <c r="AC806" i="8" s="1"/>
  <c r="AA154" i="8"/>
  <c r="AB154" i="8" s="1"/>
  <c r="AC154" i="8" s="1"/>
  <c r="AA326" i="8"/>
  <c r="AB326" i="8" s="1"/>
  <c r="AC326" i="8" s="1"/>
  <c r="AA639" i="8"/>
  <c r="AB639" i="8" s="1"/>
  <c r="AC639" i="8" s="1"/>
  <c r="AA807" i="8"/>
  <c r="AB807" i="8" s="1"/>
  <c r="AC807" i="8" s="1"/>
  <c r="AA111" i="8"/>
  <c r="AB111" i="8" s="1"/>
  <c r="AC111" i="8" s="1"/>
  <c r="AA367" i="8"/>
  <c r="AB367" i="8" s="1"/>
  <c r="AC367" i="8" s="1"/>
  <c r="AA593" i="8"/>
  <c r="AB593" i="8" s="1"/>
  <c r="AC593" i="8" s="1"/>
  <c r="AA866" i="8"/>
  <c r="AB866" i="8" s="1"/>
  <c r="AC866" i="8" s="1"/>
  <c r="AA113" i="8"/>
  <c r="AB113" i="8" s="1"/>
  <c r="AC113" i="8" s="1"/>
  <c r="AA426" i="8"/>
  <c r="AB426" i="8" s="1"/>
  <c r="AC426" i="8" s="1"/>
  <c r="AA571" i="8"/>
  <c r="AB571" i="8" s="1"/>
  <c r="AC571" i="8" s="1"/>
  <c r="AA783" i="8"/>
  <c r="AB783" i="8" s="1"/>
  <c r="AC783" i="8" s="1"/>
  <c r="AA198" i="8"/>
  <c r="AB198" i="8" s="1"/>
  <c r="AC198" i="8" s="1"/>
  <c r="AA309" i="8"/>
  <c r="AB309" i="8" s="1"/>
  <c r="AC309" i="8" s="1"/>
  <c r="AA592" i="8"/>
  <c r="AB592" i="8" s="1"/>
  <c r="AC592" i="8" s="1"/>
  <c r="AA897" i="8"/>
  <c r="AB897" i="8" s="1"/>
  <c r="AC897" i="8" s="1"/>
  <c r="AA92" i="8"/>
  <c r="AB92" i="8" s="1"/>
  <c r="AC92" i="8" s="1"/>
  <c r="AA250" i="8"/>
  <c r="AB250" i="8" s="1"/>
  <c r="AC250" i="8" s="1"/>
  <c r="AA351" i="8"/>
  <c r="AB351" i="8" s="1"/>
  <c r="AC351" i="8" s="1"/>
  <c r="AA551" i="8"/>
  <c r="AB551" i="8" s="1"/>
  <c r="AC551" i="8" s="1"/>
  <c r="AA612" i="8"/>
  <c r="AB612" i="8" s="1"/>
  <c r="AC612" i="8" s="1"/>
  <c r="AA782" i="8"/>
  <c r="AB782" i="8" s="1"/>
  <c r="AC782" i="8" s="1"/>
  <c r="AA948" i="8"/>
  <c r="AB948" i="8" s="1"/>
  <c r="AC948" i="8" s="1"/>
  <c r="AA105" i="8"/>
  <c r="AB105" i="8" s="1"/>
  <c r="AC105" i="8" s="1"/>
  <c r="AA220" i="8"/>
  <c r="AB220" i="8" s="1"/>
  <c r="AC220" i="8" s="1"/>
  <c r="AA397" i="8"/>
  <c r="AB397" i="8" s="1"/>
  <c r="AC397" i="8" s="1"/>
  <c r="AA578" i="8"/>
  <c r="AB578" i="8" s="1"/>
  <c r="AC578" i="8" s="1"/>
  <c r="AA667" i="8"/>
  <c r="AB667" i="8" s="1"/>
  <c r="AC667" i="8" s="1"/>
  <c r="AA867" i="8"/>
  <c r="AB867" i="8" s="1"/>
  <c r="AC867" i="8" s="1"/>
  <c r="AA40" i="8"/>
  <c r="AB40" i="8" s="1"/>
  <c r="AC40" i="8" s="1"/>
  <c r="AA120" i="8"/>
  <c r="AB120" i="8" s="1"/>
  <c r="AC120" i="8" s="1"/>
  <c r="AA324" i="8"/>
  <c r="AB324" i="8" s="1"/>
  <c r="AC324" i="8" s="1"/>
  <c r="AA478" i="8"/>
  <c r="AB478" i="8" s="1"/>
  <c r="AC478" i="8" s="1"/>
  <c r="AA638" i="8"/>
  <c r="AB638" i="8" s="1"/>
  <c r="AC638" i="8" s="1"/>
  <c r="AA765" i="8"/>
  <c r="AB765" i="8" s="1"/>
  <c r="AC765" i="8" s="1"/>
  <c r="AA915" i="8"/>
  <c r="AB915" i="8" s="1"/>
  <c r="AC915" i="8" s="1"/>
  <c r="AA104" i="8"/>
  <c r="AB104" i="8" s="1"/>
  <c r="AC104" i="8" s="1"/>
  <c r="AA158" i="8"/>
  <c r="AB158" i="8" s="1"/>
  <c r="AC158" i="8" s="1"/>
  <c r="AA363" i="8"/>
  <c r="AB363" i="8" s="1"/>
  <c r="AC363" i="8" s="1"/>
  <c r="AA413" i="8"/>
  <c r="AB413" i="8" s="1"/>
  <c r="AC413" i="8" s="1"/>
  <c r="AA510" i="8"/>
  <c r="AB510" i="8" s="1"/>
  <c r="AC510" i="8" s="1"/>
  <c r="AA648" i="8"/>
  <c r="AB648" i="8" s="1"/>
  <c r="AC648" i="8" s="1"/>
  <c r="AA738" i="8"/>
  <c r="AB738" i="8" s="1"/>
  <c r="AC738" i="8" s="1"/>
  <c r="AA848" i="8"/>
  <c r="AB848" i="8" s="1"/>
  <c r="AC848" i="8" s="1"/>
  <c r="AA981" i="8"/>
  <c r="AB981" i="8" s="1"/>
  <c r="AC981" i="8" s="1"/>
  <c r="AA93" i="8"/>
  <c r="AB93" i="8" s="1"/>
  <c r="AC93" i="8" s="1"/>
  <c r="AA217" i="8"/>
  <c r="AB217" i="8" s="1"/>
  <c r="AC217" i="8" s="1"/>
  <c r="AA340" i="8"/>
  <c r="AB340" i="8" s="1"/>
  <c r="AC340" i="8" s="1"/>
  <c r="AA452" i="8"/>
  <c r="AB452" i="8" s="1"/>
  <c r="AC452" i="8" s="1"/>
  <c r="AA521" i="8"/>
  <c r="AB521" i="8" s="1"/>
  <c r="AC521" i="8" s="1"/>
  <c r="AA690" i="8"/>
  <c r="AB690" i="8" s="1"/>
  <c r="AC690" i="8" s="1"/>
  <c r="AA800" i="8"/>
  <c r="AB800" i="8" s="1"/>
  <c r="AC800" i="8" s="1"/>
  <c r="AA880" i="8"/>
  <c r="AB880" i="8" s="1"/>
  <c r="AC880" i="8" s="1"/>
  <c r="AA1003" i="8"/>
  <c r="AB1003" i="8" s="1"/>
  <c r="AC1003" i="8" s="1"/>
  <c r="AA79" i="8"/>
  <c r="AB79" i="8" s="1"/>
  <c r="AC79" i="8" s="1"/>
  <c r="AA130" i="8"/>
  <c r="AB130" i="8" s="1"/>
  <c r="AC130" i="8" s="1"/>
  <c r="AA287" i="8"/>
  <c r="AB287" i="8" s="1"/>
  <c r="AC287" i="8" s="1"/>
  <c r="AA430" i="8"/>
  <c r="AB430" i="8" s="1"/>
  <c r="AC430" i="8" s="1"/>
  <c r="AA424" i="8"/>
  <c r="AB424" i="8" s="1"/>
  <c r="AC424" i="8" s="1"/>
  <c r="AA542" i="8"/>
  <c r="AB542" i="8" s="1"/>
  <c r="AC542" i="8" s="1"/>
  <c r="AA611" i="8"/>
  <c r="AB611" i="8" s="1"/>
  <c r="AC611" i="8" s="1"/>
  <c r="AA708" i="8"/>
  <c r="AB708" i="8" s="1"/>
  <c r="AC708" i="8" s="1"/>
  <c r="AA761" i="8"/>
  <c r="AB761" i="8" s="1"/>
  <c r="AC761" i="8" s="1"/>
  <c r="AA851" i="8"/>
  <c r="AB851" i="8" s="1"/>
  <c r="AC851" i="8" s="1"/>
  <c r="AA938" i="8"/>
  <c r="AB938" i="8" s="1"/>
  <c r="AC938" i="8" s="1"/>
  <c r="AA179" i="8"/>
  <c r="AB179" i="8" s="1"/>
  <c r="AC179" i="8" s="1"/>
  <c r="AA162" i="8"/>
  <c r="AB162" i="8" s="1"/>
  <c r="AC162" i="8" s="1"/>
  <c r="AA201" i="8"/>
  <c r="AB201" i="8" s="1"/>
  <c r="AC201" i="8" s="1"/>
  <c r="AA339" i="8"/>
  <c r="AB339" i="8" s="1"/>
  <c r="AC339" i="8" s="1"/>
  <c r="AA386" i="8"/>
  <c r="AB386" i="8" s="1"/>
  <c r="AC386" i="8" s="1"/>
  <c r="AA462" i="8"/>
  <c r="AB462" i="8" s="1"/>
  <c r="AC462" i="8" s="1"/>
  <c r="AA513" i="8"/>
  <c r="AB513" i="8" s="1"/>
  <c r="AC513" i="8" s="1"/>
  <c r="AA637" i="8"/>
  <c r="AB637" i="8" s="1"/>
  <c r="AC637" i="8" s="1"/>
  <c r="AA695" i="8"/>
  <c r="AB695" i="8" s="1"/>
  <c r="AC695" i="8" s="1"/>
  <c r="AA833" i="8"/>
  <c r="AB833" i="8" s="1"/>
  <c r="AC833" i="8" s="1"/>
  <c r="AA895" i="8"/>
  <c r="AB895" i="8" s="1"/>
  <c r="AC895" i="8" s="1"/>
  <c r="AA947" i="8"/>
  <c r="AB947" i="8" s="1"/>
  <c r="AC947" i="8" s="1"/>
  <c r="AA37" i="8"/>
  <c r="AB37" i="8" s="1"/>
  <c r="AC37" i="8" s="1"/>
  <c r="AA62" i="8"/>
  <c r="AB62" i="8" s="1"/>
  <c r="AC62" i="8" s="1"/>
  <c r="AA268" i="8"/>
  <c r="AB268" i="8" s="1"/>
  <c r="AC268" i="8" s="1"/>
  <c r="AA219" i="8"/>
  <c r="AB219" i="8" s="1"/>
  <c r="AC219" i="8" s="1"/>
  <c r="AA298" i="8"/>
  <c r="AB298" i="8" s="1"/>
  <c r="AC298" i="8" s="1"/>
  <c r="AA412" i="8"/>
  <c r="AB412" i="8" s="1"/>
  <c r="AC412" i="8" s="1"/>
  <c r="AA511" i="8"/>
  <c r="AB511" i="8" s="1"/>
  <c r="AC511" i="8" s="1"/>
  <c r="AA560" i="8"/>
  <c r="AB560" i="8" s="1"/>
  <c r="AC560" i="8" s="1"/>
  <c r="AA658" i="8"/>
  <c r="AB658" i="8" s="1"/>
  <c r="AC658" i="8" s="1"/>
  <c r="AA719" i="8"/>
  <c r="AB719" i="8" s="1"/>
  <c r="AC719" i="8" s="1"/>
  <c r="AA825" i="8"/>
  <c r="AB825" i="8" s="1"/>
  <c r="AC825" i="8" s="1"/>
  <c r="AA924" i="8"/>
  <c r="AB924" i="8" s="1"/>
  <c r="AC924" i="8" s="1"/>
  <c r="AA960" i="8"/>
  <c r="AB960" i="8" s="1"/>
  <c r="AC960" i="8" s="1"/>
  <c r="AA22" i="8"/>
  <c r="AB22" i="8" s="1"/>
  <c r="AC22" i="8" s="1"/>
  <c r="AA61" i="8"/>
  <c r="AB61" i="8" s="1"/>
  <c r="AC61" i="8" s="1"/>
  <c r="AA80" i="8"/>
  <c r="AB80" i="8" s="1"/>
  <c r="AC80" i="8" s="1"/>
  <c r="AA246" i="8"/>
  <c r="AA349" i="8"/>
  <c r="AB349" i="8" s="1"/>
  <c r="AC349" i="8" s="1"/>
  <c r="AA325" i="8"/>
  <c r="AB325" i="8" s="1"/>
  <c r="AC325" i="8" s="1"/>
  <c r="AA369" i="8"/>
  <c r="AB369" i="8" s="1"/>
  <c r="AC369" i="8" s="1"/>
  <c r="AA458" i="8"/>
  <c r="AB458" i="8" s="1"/>
  <c r="AC458" i="8" s="1"/>
  <c r="AA530" i="8"/>
  <c r="AB530" i="8" s="1"/>
  <c r="AC530" i="8" s="1"/>
  <c r="AA583" i="8"/>
  <c r="AB583" i="8" s="1"/>
  <c r="AC583" i="8" s="1"/>
  <c r="AA674" i="8"/>
  <c r="AB674" i="8" s="1"/>
  <c r="AC674" i="8" s="1"/>
  <c r="AA776" i="8"/>
  <c r="AB776" i="8" s="1"/>
  <c r="AC776" i="8" s="1"/>
  <c r="AA784" i="8"/>
  <c r="AB784" i="8" s="1"/>
  <c r="AC784" i="8" s="1"/>
  <c r="AA849" i="8"/>
  <c r="AB849" i="8" s="1"/>
  <c r="AC849" i="8" s="1"/>
  <c r="AA901" i="8"/>
  <c r="AB901" i="8" s="1"/>
  <c r="AC901" i="8" s="1"/>
  <c r="AA1002" i="8"/>
  <c r="AB1002" i="8" s="1"/>
  <c r="AC1002" i="8" s="1"/>
  <c r="AA15" i="8"/>
  <c r="AA31" i="8"/>
  <c r="AB31" i="8" s="1"/>
  <c r="AC31" i="8" s="1"/>
  <c r="AA741" i="8"/>
  <c r="AB741" i="8" s="1"/>
  <c r="AC741" i="8" s="1"/>
  <c r="AA446" i="8"/>
  <c r="AB446" i="8" s="1"/>
  <c r="AC446" i="8" s="1"/>
  <c r="AA653" i="8"/>
  <c r="AB653" i="8" s="1"/>
  <c r="AC653" i="8" s="1"/>
  <c r="AA735" i="8"/>
  <c r="AB735" i="8" s="1"/>
  <c r="AC735" i="8" s="1"/>
  <c r="AA237" i="8"/>
  <c r="AB237" i="8" s="1"/>
  <c r="AC237" i="8" s="1"/>
  <c r="AA544" i="8"/>
  <c r="AB544" i="8" s="1"/>
  <c r="AC544" i="8" s="1"/>
  <c r="AA86" i="8"/>
  <c r="AB86" i="8" s="1"/>
  <c r="AC86" i="8" s="1"/>
  <c r="AA561" i="8"/>
  <c r="AB561" i="8" s="1"/>
  <c r="AC561" i="8" s="1"/>
  <c r="AA335" i="8"/>
  <c r="AB335" i="8" s="1"/>
  <c r="AC335" i="8" s="1"/>
  <c r="AA933" i="8"/>
  <c r="AB933" i="8" s="1"/>
  <c r="AC933" i="8" s="1"/>
  <c r="AA17" i="8"/>
  <c r="AB17" i="8" s="1"/>
  <c r="AC17" i="8" s="1"/>
  <c r="AA137" i="8"/>
  <c r="AB137" i="8" s="1"/>
  <c r="AC137" i="8" s="1"/>
  <c r="AA1005" i="8"/>
  <c r="AB1005" i="8" s="1"/>
  <c r="AC1005" i="8" s="1"/>
  <c r="AA813" i="8"/>
  <c r="AB813" i="8" s="1"/>
  <c r="AC813" i="8" s="1"/>
  <c r="AA969" i="8"/>
  <c r="AB969" i="8" s="1"/>
  <c r="AC969" i="8" s="1"/>
  <c r="AA985" i="8"/>
  <c r="AB985" i="8" s="1"/>
  <c r="AC985" i="8" s="1"/>
  <c r="AA904" i="8"/>
  <c r="AB904" i="8" s="1"/>
  <c r="AC904" i="8" s="1"/>
  <c r="AA953" i="8"/>
  <c r="AB953" i="8" s="1"/>
  <c r="AC953" i="8" s="1"/>
  <c r="AA978" i="8"/>
  <c r="AB978" i="8" s="1"/>
  <c r="AC978" i="8" s="1"/>
  <c r="AA447" i="8"/>
  <c r="AB447" i="8" s="1"/>
  <c r="AC447" i="8" s="1"/>
  <c r="AA925" i="8"/>
  <c r="AB925" i="8" s="1"/>
  <c r="AC925" i="8" s="1"/>
  <c r="AA348" i="8"/>
  <c r="AB348" i="8" s="1"/>
  <c r="AC348" i="8" s="1"/>
  <c r="AA869" i="8"/>
  <c r="AB869" i="8" s="1"/>
  <c r="AC869" i="8" s="1"/>
  <c r="AA360" i="8"/>
  <c r="AB360" i="8" s="1"/>
  <c r="AC360" i="8" s="1"/>
  <c r="AA898" i="8"/>
  <c r="AB898" i="8" s="1"/>
  <c r="AC898" i="8" s="1"/>
  <c r="AA414" i="8"/>
  <c r="AB414" i="8" s="1"/>
  <c r="AC414" i="8" s="1"/>
  <c r="AA864" i="8"/>
  <c r="AB864" i="8" s="1"/>
  <c r="AC864" i="8" s="1"/>
  <c r="AA171" i="8"/>
  <c r="AB171" i="8" s="1"/>
  <c r="AC171" i="8" s="1"/>
  <c r="AA460" i="8"/>
  <c r="AB460" i="8" s="1"/>
  <c r="AC460" i="8" s="1"/>
  <c r="AA596" i="8"/>
  <c r="AB596" i="8" s="1"/>
  <c r="AC596" i="8" s="1"/>
  <c r="AA852" i="8"/>
  <c r="AB852" i="8" s="1"/>
  <c r="AC852" i="8" s="1"/>
  <c r="AA76" i="8"/>
  <c r="AB76" i="8" s="1"/>
  <c r="AC76" i="8" s="1"/>
  <c r="AA370" i="8"/>
  <c r="AB370" i="8" s="1"/>
  <c r="AC370" i="8" s="1"/>
  <c r="AA614" i="8"/>
  <c r="AB614" i="8" s="1"/>
  <c r="AC614" i="8" s="1"/>
  <c r="AA874" i="8"/>
  <c r="AB874" i="8" s="1"/>
  <c r="AC874" i="8" s="1"/>
  <c r="AA83" i="8"/>
  <c r="AB83" i="8" s="1"/>
  <c r="AC83" i="8" s="1"/>
  <c r="AA406" i="8"/>
  <c r="AB406" i="8" s="1"/>
  <c r="AC406" i="8" s="1"/>
  <c r="AA618" i="8"/>
  <c r="AB618" i="8" s="1"/>
  <c r="AC618" i="8" s="1"/>
  <c r="AA856" i="8"/>
  <c r="AB856" i="8" s="1"/>
  <c r="AC856" i="8" s="1"/>
  <c r="AA50" i="8"/>
  <c r="AA322" i="8"/>
  <c r="AB322" i="8" s="1"/>
  <c r="AC322" i="8" s="1"/>
  <c r="AA599" i="8"/>
  <c r="AB599" i="8" s="1"/>
  <c r="AC599" i="8" s="1"/>
  <c r="AA803" i="8"/>
  <c r="AB803" i="8" s="1"/>
  <c r="AC803" i="8" s="1"/>
  <c r="AA32" i="8"/>
  <c r="AB32" i="8" s="1"/>
  <c r="AC32" i="8" s="1"/>
  <c r="AA267" i="8"/>
  <c r="AB267" i="8" s="1"/>
  <c r="AC267" i="8" s="1"/>
  <c r="AA318" i="8"/>
  <c r="AB318" i="8" s="1"/>
  <c r="AC318" i="8" s="1"/>
  <c r="AA545" i="8"/>
  <c r="AB545" i="8" s="1"/>
  <c r="AC545" i="8" s="1"/>
  <c r="AA686" i="8"/>
  <c r="AB686" i="8" s="1"/>
  <c r="AC686" i="8" s="1"/>
  <c r="AA819" i="8"/>
  <c r="AB819" i="8" s="1"/>
  <c r="AC819" i="8" s="1"/>
  <c r="AA974" i="8"/>
  <c r="AB974" i="8" s="1"/>
  <c r="AC974" i="8" s="1"/>
  <c r="AA59" i="8"/>
  <c r="AB59" i="8" s="1"/>
  <c r="AC59" i="8" s="1"/>
  <c r="AA379" i="8"/>
  <c r="AB379" i="8" s="1"/>
  <c r="AC379" i="8" s="1"/>
  <c r="AA392" i="8"/>
  <c r="AB392" i="8" s="1"/>
  <c r="AC392" i="8" s="1"/>
  <c r="AA540" i="8"/>
  <c r="AB540" i="8" s="1"/>
  <c r="AC540" i="8" s="1"/>
  <c r="AA711" i="8"/>
  <c r="AB711" i="8" s="1"/>
  <c r="AC711" i="8" s="1"/>
  <c r="AA844" i="8"/>
  <c r="AB844" i="8" s="1"/>
  <c r="AC844" i="8" s="1"/>
  <c r="AA77" i="8"/>
  <c r="AB77" i="8" s="1"/>
  <c r="AC77" i="8" s="1"/>
  <c r="AA242" i="8"/>
  <c r="AB242" i="8" s="1"/>
  <c r="AC242" i="8" s="1"/>
  <c r="AA336" i="8"/>
  <c r="AB336" i="8" s="1"/>
  <c r="AC336" i="8" s="1"/>
  <c r="AA543" i="8"/>
  <c r="AB543" i="8" s="1"/>
  <c r="AC543" i="8" s="1"/>
  <c r="AA604" i="8"/>
  <c r="AB604" i="8" s="1"/>
  <c r="AC604" i="8" s="1"/>
  <c r="AA778" i="8"/>
  <c r="AB778" i="8" s="1"/>
  <c r="AC778" i="8" s="1"/>
  <c r="AA943" i="8"/>
  <c r="AB943" i="8" s="1"/>
  <c r="AC943" i="8" s="1"/>
  <c r="AA153" i="8"/>
  <c r="AB153" i="8" s="1"/>
  <c r="AC153" i="8" s="1"/>
  <c r="AA282" i="8"/>
  <c r="AB282" i="8" s="1"/>
  <c r="AC282" i="8" s="1"/>
  <c r="AA293" i="8"/>
  <c r="AB293" i="8" s="1"/>
  <c r="AC293" i="8" s="1"/>
  <c r="AA388" i="8"/>
  <c r="AB388" i="8" s="1"/>
  <c r="AC388" i="8" s="1"/>
  <c r="AA469" i="8"/>
  <c r="AB469" i="8" s="1"/>
  <c r="AC469" i="8" s="1"/>
  <c r="AA664" i="8"/>
  <c r="AB664" i="8" s="1"/>
  <c r="AC664" i="8" s="1"/>
  <c r="AA729" i="8"/>
  <c r="AB729" i="8" s="1"/>
  <c r="AC729" i="8" s="1"/>
  <c r="AA891" i="8"/>
  <c r="AB891" i="8" s="1"/>
  <c r="AC891" i="8" s="1"/>
  <c r="AA991" i="8"/>
  <c r="AB991" i="8" s="1"/>
  <c r="AC991" i="8" s="1"/>
  <c r="AA117" i="8"/>
  <c r="AB117" i="8" s="1"/>
  <c r="AC117" i="8" s="1"/>
  <c r="AA258" i="8"/>
  <c r="AB258" i="8" s="1"/>
  <c r="AC258" i="8" s="1"/>
  <c r="AA315" i="8"/>
  <c r="AB315" i="8" s="1"/>
  <c r="AC315" i="8" s="1"/>
  <c r="AA459" i="8"/>
  <c r="AB459" i="8" s="1"/>
  <c r="AC459" i="8" s="1"/>
  <c r="AA569" i="8"/>
  <c r="AB569" i="8" s="1"/>
  <c r="AC569" i="8" s="1"/>
  <c r="AA681" i="8"/>
  <c r="AB681" i="8" s="1"/>
  <c r="AC681" i="8" s="1"/>
  <c r="AA790" i="8"/>
  <c r="AB790" i="8" s="1"/>
  <c r="AC790" i="8" s="1"/>
  <c r="AA876" i="8"/>
  <c r="AB876" i="8" s="1"/>
  <c r="AC876" i="8" s="1"/>
  <c r="AA28" i="8"/>
  <c r="AB28" i="8" s="1"/>
  <c r="AC28" i="8" s="1"/>
  <c r="AA103" i="8"/>
  <c r="AB103" i="8" s="1"/>
  <c r="AC103" i="8" s="1"/>
  <c r="AA185" i="8"/>
  <c r="AB185" i="8" s="1"/>
  <c r="AC185" i="8" s="1"/>
  <c r="AA347" i="8"/>
  <c r="AB347" i="8" s="1"/>
  <c r="AC347" i="8" s="1"/>
  <c r="AA310" i="8"/>
  <c r="AB310" i="8" s="1"/>
  <c r="AC310" i="8" s="1"/>
  <c r="AA431" i="8"/>
  <c r="AB431" i="8" s="1"/>
  <c r="AC431" i="8" s="1"/>
  <c r="AA534" i="8"/>
  <c r="AB534" i="8" s="1"/>
  <c r="AC534" i="8" s="1"/>
  <c r="AA594" i="8"/>
  <c r="AB594" i="8" s="1"/>
  <c r="AC594" i="8" s="1"/>
  <c r="AA700" i="8"/>
  <c r="AB700" i="8" s="1"/>
  <c r="AC700" i="8" s="1"/>
  <c r="AA794" i="8"/>
  <c r="AB794" i="8" s="1"/>
  <c r="AC794" i="8" s="1"/>
  <c r="AA829" i="8"/>
  <c r="AB829" i="8" s="1"/>
  <c r="AC829" i="8" s="1"/>
  <c r="AA967" i="8"/>
  <c r="AB967" i="8" s="1"/>
  <c r="AC967" i="8" s="1"/>
  <c r="AA35" i="8"/>
  <c r="AB35" i="8" s="1"/>
  <c r="AC35" i="8" s="1"/>
  <c r="AA69" i="8"/>
  <c r="AA218" i="8"/>
  <c r="AB218" i="8" s="1"/>
  <c r="AC218" i="8" s="1"/>
  <c r="AA265" i="8"/>
  <c r="AB265" i="8" s="1"/>
  <c r="AC265" i="8" s="1"/>
  <c r="AA468" i="8"/>
  <c r="AB468" i="8" s="1"/>
  <c r="AC468" i="8" s="1"/>
  <c r="AA480" i="8"/>
  <c r="AB480" i="8" s="1"/>
  <c r="AC480" i="8" s="1"/>
  <c r="AA546" i="8"/>
  <c r="AB546" i="8" s="1"/>
  <c r="AC546" i="8" s="1"/>
  <c r="AA616" i="8"/>
  <c r="AB616" i="8" s="1"/>
  <c r="AC616" i="8" s="1"/>
  <c r="AA723" i="8"/>
  <c r="AB723" i="8" s="1"/>
  <c r="AC723" i="8" s="1"/>
  <c r="AA826" i="8"/>
  <c r="AB826" i="8" s="1"/>
  <c r="AC826" i="8" s="1"/>
  <c r="AA877" i="8"/>
  <c r="AB877" i="8" s="1"/>
  <c r="AC877" i="8" s="1"/>
  <c r="AA965" i="8"/>
  <c r="AB965" i="8" s="1"/>
  <c r="AC965" i="8" s="1"/>
  <c r="AA84" i="8"/>
  <c r="AB84" i="8" s="1"/>
  <c r="AC84" i="8" s="1"/>
  <c r="AA144" i="8"/>
  <c r="AB144" i="8" s="1"/>
  <c r="AC144" i="8" s="1"/>
  <c r="AA283" i="8"/>
  <c r="AB283" i="8" s="1"/>
  <c r="AC283" i="8" s="1"/>
  <c r="AA312" i="8"/>
  <c r="AB312" i="8" s="1"/>
  <c r="AC312" i="8" s="1"/>
  <c r="AA338" i="8"/>
  <c r="AB338" i="8" s="1"/>
  <c r="AC338" i="8" s="1"/>
  <c r="AA419" i="8"/>
  <c r="AB419" i="8" s="1"/>
  <c r="AC419" i="8" s="1"/>
  <c r="AA562" i="8"/>
  <c r="AB562" i="8" s="1"/>
  <c r="AC562" i="8" s="1"/>
  <c r="AA567" i="8"/>
  <c r="AB567" i="8" s="1"/>
  <c r="AC567" i="8" s="1"/>
  <c r="AA694" i="8"/>
  <c r="AB694" i="8" s="1"/>
  <c r="AC694" i="8" s="1"/>
  <c r="AA755" i="8"/>
  <c r="AB755" i="8" s="1"/>
  <c r="AC755" i="8" s="1"/>
  <c r="AA822" i="8"/>
  <c r="AB822" i="8" s="1"/>
  <c r="AC822" i="8" s="1"/>
  <c r="AA903" i="8"/>
  <c r="AB903" i="8" s="1"/>
  <c r="AC903" i="8" s="1"/>
  <c r="AA946" i="8"/>
  <c r="AB946" i="8" s="1"/>
  <c r="AC946" i="8" s="1"/>
  <c r="AA71" i="8"/>
  <c r="AA134" i="8"/>
  <c r="AB134" i="8" s="1"/>
  <c r="AC134" i="8" s="1"/>
  <c r="AA181" i="8"/>
  <c r="AB181" i="8" s="1"/>
  <c r="AC181" i="8" s="1"/>
  <c r="AA212" i="8"/>
  <c r="AB212" i="8" s="1"/>
  <c r="AC212" i="8" s="1"/>
  <c r="AA395" i="8"/>
  <c r="AB395" i="8" s="1"/>
  <c r="AC395" i="8" s="1"/>
  <c r="AA331" i="8"/>
  <c r="AB331" i="8" s="1"/>
  <c r="AC331" i="8" s="1"/>
  <c r="AA401" i="8"/>
  <c r="AB401" i="8" s="1"/>
  <c r="AC401" i="8" s="1"/>
  <c r="AA465" i="8"/>
  <c r="AB465" i="8" s="1"/>
  <c r="AC465" i="8" s="1"/>
  <c r="AA566" i="8"/>
  <c r="AB566" i="8" s="1"/>
  <c r="AC566" i="8" s="1"/>
  <c r="AA603" i="8"/>
  <c r="AB603" i="8" s="1"/>
  <c r="AC603" i="8" s="1"/>
  <c r="AA709" i="8"/>
  <c r="AB709" i="8" s="1"/>
  <c r="AC709" i="8" s="1"/>
  <c r="AA731" i="8"/>
  <c r="AB731" i="8" s="1"/>
  <c r="AC731" i="8" s="1"/>
  <c r="AA780" i="8"/>
  <c r="AB780" i="8" s="1"/>
  <c r="AC780" i="8" s="1"/>
  <c r="AA832" i="8"/>
  <c r="AB832" i="8" s="1"/>
  <c r="AC832" i="8" s="1"/>
  <c r="AA935" i="8"/>
  <c r="AB935" i="8" s="1"/>
  <c r="AC935" i="8" s="1"/>
  <c r="AA999" i="8"/>
  <c r="AB999" i="8" s="1"/>
  <c r="AC999" i="8" s="1"/>
  <c r="AA19" i="8"/>
  <c r="AB19" i="8" s="1"/>
  <c r="AC19" i="8" s="1"/>
  <c r="AA34" i="8"/>
  <c r="AB34" i="8" s="1"/>
  <c r="AC34" i="8" s="1"/>
  <c r="AA418" i="8"/>
  <c r="AB418" i="8" s="1"/>
  <c r="AC418" i="8" s="1"/>
  <c r="AA628" i="8"/>
  <c r="AB628" i="8" s="1"/>
  <c r="AC628" i="8" s="1"/>
  <c r="AA99" i="8"/>
  <c r="AB99" i="8" s="1"/>
  <c r="AC99" i="8" s="1"/>
  <c r="AA47" i="8"/>
  <c r="AA64" i="8"/>
  <c r="AB64" i="8" s="1"/>
  <c r="AC64" i="8" s="1"/>
  <c r="AA81" i="8"/>
  <c r="AB81" i="8" s="1"/>
  <c r="AC81" i="8" s="1"/>
  <c r="AB38" i="8"/>
  <c r="AC38" i="8" s="1"/>
  <c r="AA68" i="8"/>
  <c r="AA507" i="8"/>
  <c r="AB507" i="8" s="1"/>
  <c r="AC507" i="8" s="1"/>
  <c r="AA980" i="8"/>
  <c r="AB980" i="8" s="1"/>
  <c r="AC980" i="8" s="1"/>
  <c r="AA488" i="8"/>
  <c r="AB488" i="8" s="1"/>
  <c r="AC488" i="8" s="1"/>
  <c r="AA944" i="8"/>
  <c r="AB944" i="8" s="1"/>
  <c r="AC944" i="8" s="1"/>
  <c r="AB496" i="8"/>
  <c r="AC496" i="8" s="1"/>
  <c r="AB957" i="8"/>
  <c r="AC957" i="8" s="1"/>
  <c r="AA439" i="8"/>
  <c r="AB439" i="8" s="1"/>
  <c r="AC439" i="8" s="1"/>
  <c r="AA961" i="8"/>
  <c r="AB961" i="8" s="1"/>
  <c r="AC961" i="8" s="1"/>
  <c r="AA167" i="8"/>
  <c r="AB167" i="8" s="1"/>
  <c r="AC167" i="8" s="1"/>
  <c r="AA396" i="8"/>
  <c r="AB396" i="8" s="1"/>
  <c r="AC396" i="8" s="1"/>
  <c r="AA764" i="8"/>
  <c r="AB764" i="8" s="1"/>
  <c r="AC764" i="8" s="1"/>
  <c r="AA896" i="8"/>
  <c r="AB896" i="8" s="1"/>
  <c r="AC896" i="8" s="1"/>
  <c r="AA202" i="8"/>
  <c r="AB202" i="8" s="1"/>
  <c r="AC202" i="8" s="1"/>
  <c r="AB405" i="8"/>
  <c r="AC405" i="8" s="1"/>
  <c r="AA106" i="8"/>
  <c r="AB106" i="8" s="1"/>
  <c r="AC106" i="8" s="1"/>
  <c r="AB440" i="8"/>
  <c r="AC440" i="8" s="1"/>
  <c r="AB654" i="8"/>
  <c r="AC654" i="8" s="1"/>
  <c r="AA905" i="8"/>
  <c r="AB905" i="8" s="1"/>
  <c r="AC905" i="8" s="1"/>
  <c r="AA456" i="8"/>
  <c r="AB456" i="8" s="1"/>
  <c r="AC456" i="8" s="1"/>
  <c r="AA633" i="8"/>
  <c r="AB633" i="8" s="1"/>
  <c r="AC633" i="8" s="1"/>
  <c r="AA873" i="8"/>
  <c r="AB873" i="8" s="1"/>
  <c r="AC873" i="8" s="1"/>
  <c r="AA164" i="8"/>
  <c r="AB164" i="8" s="1"/>
  <c r="AC164" i="8" s="1"/>
  <c r="AA332" i="8"/>
  <c r="AB332" i="8" s="1"/>
  <c r="AC332" i="8" s="1"/>
  <c r="AA382" i="8"/>
  <c r="AB382" i="8" s="1"/>
  <c r="AC382" i="8" s="1"/>
  <c r="AB555" i="8"/>
  <c r="AC555" i="8" s="1"/>
  <c r="AA701" i="8"/>
  <c r="AB701" i="8" s="1"/>
  <c r="AC701" i="8" s="1"/>
  <c r="AA815" i="8"/>
  <c r="AB815" i="8" s="1"/>
  <c r="AC815" i="8" s="1"/>
  <c r="AB1001" i="8"/>
  <c r="AC1001" i="8" s="1"/>
  <c r="AA307" i="8"/>
  <c r="AB307" i="8" s="1"/>
  <c r="AC307" i="8" s="1"/>
  <c r="AB435" i="8"/>
  <c r="AC435" i="8" s="1"/>
  <c r="AA597" i="8"/>
  <c r="AB597" i="8" s="1"/>
  <c r="AC597" i="8" s="1"/>
  <c r="AA718" i="8"/>
  <c r="AB718" i="8" s="1"/>
  <c r="AC718" i="8" s="1"/>
  <c r="AA949" i="8"/>
  <c r="AB949" i="8" s="1"/>
  <c r="AC949" i="8" s="1"/>
  <c r="AA174" i="8"/>
  <c r="AB174" i="8" s="1"/>
  <c r="AC174" i="8" s="1"/>
  <c r="AA314" i="8"/>
  <c r="AB314" i="8" s="1"/>
  <c r="AC314" i="8" s="1"/>
  <c r="AA531" i="8"/>
  <c r="AB531" i="8" s="1"/>
  <c r="AC531" i="8" s="1"/>
  <c r="AA682" i="8"/>
  <c r="AB682" i="8" s="1"/>
  <c r="AC682" i="8" s="1"/>
  <c r="AA814" i="8"/>
  <c r="AB814" i="8" s="1"/>
  <c r="AC814" i="8" s="1"/>
  <c r="AA952" i="8"/>
  <c r="AB952" i="8" s="1"/>
  <c r="AC952" i="8" s="1"/>
  <c r="AA95" i="8"/>
  <c r="AB95" i="8" s="1"/>
  <c r="AC95" i="8" s="1"/>
  <c r="AA228" i="8"/>
  <c r="AB228" i="8" s="1"/>
  <c r="AC228" i="8" s="1"/>
  <c r="AA343" i="8"/>
  <c r="AB343" i="8" s="1"/>
  <c r="AC343" i="8" s="1"/>
  <c r="AA474" i="8"/>
  <c r="AB474" i="8" s="1"/>
  <c r="AC474" i="8" s="1"/>
  <c r="AB533" i="8"/>
  <c r="AC533" i="8" s="1"/>
  <c r="AB698" i="8"/>
  <c r="AC698" i="8" s="1"/>
  <c r="AB785" i="8"/>
  <c r="AC785" i="8" s="1"/>
  <c r="AA888" i="8"/>
  <c r="AB888" i="8" s="1"/>
  <c r="AC888" i="8" s="1"/>
  <c r="AA976" i="8"/>
  <c r="AB976" i="8" s="1"/>
  <c r="AC976" i="8" s="1"/>
  <c r="AA180" i="8"/>
  <c r="AB180" i="8" s="1"/>
  <c r="AC180" i="8" s="1"/>
  <c r="AA295" i="8"/>
  <c r="AB295" i="8" s="1"/>
  <c r="AC295" i="8" s="1"/>
  <c r="AA441" i="8"/>
  <c r="AB441" i="8" s="1"/>
  <c r="AC441" i="8" s="1"/>
  <c r="AA490" i="8"/>
  <c r="AB490" i="8" s="1"/>
  <c r="AC490" i="8" s="1"/>
  <c r="AA552" i="8"/>
  <c r="AB552" i="8" s="1"/>
  <c r="AC552" i="8" s="1"/>
  <c r="AA680" i="8"/>
  <c r="AB680" i="8" s="1"/>
  <c r="AC680" i="8" s="1"/>
  <c r="AA875" i="8"/>
  <c r="AB875" i="8" s="1"/>
  <c r="AC875" i="8" s="1"/>
  <c r="AB893" i="8"/>
  <c r="AC893" i="8" s="1"/>
  <c r="AA133" i="8"/>
  <c r="AB133" i="8" s="1"/>
  <c r="AC133" i="8" s="1"/>
  <c r="AA207" i="8"/>
  <c r="AB231" i="8"/>
  <c r="AC231" i="8" s="1"/>
  <c r="AA350" i="8"/>
  <c r="AB350" i="8" s="1"/>
  <c r="AC350" i="8" s="1"/>
  <c r="AA470" i="8"/>
  <c r="AB470" i="8" s="1"/>
  <c r="AC470" i="8" s="1"/>
  <c r="AA477" i="8"/>
  <c r="AB477" i="8" s="1"/>
  <c r="AC477" i="8" s="1"/>
  <c r="AA634" i="8"/>
  <c r="AB634" i="8" s="1"/>
  <c r="AC634" i="8" s="1"/>
  <c r="AA659" i="8"/>
  <c r="AB659" i="8" s="1"/>
  <c r="AC659" i="8" s="1"/>
  <c r="AA836" i="8"/>
  <c r="AB836" i="8" s="1"/>
  <c r="AC836" i="8" s="1"/>
  <c r="AA951" i="8"/>
  <c r="AB951" i="8" s="1"/>
  <c r="AC951" i="8" s="1"/>
  <c r="AA70" i="8"/>
  <c r="AA165" i="8"/>
  <c r="AB165" i="8" s="1"/>
  <c r="AC165" i="8" s="1"/>
  <c r="AA192" i="8"/>
  <c r="AB192" i="8" s="1"/>
  <c r="AC192" i="8" s="1"/>
  <c r="AA377" i="8"/>
  <c r="AB377" i="8" s="1"/>
  <c r="AC377" i="8" s="1"/>
  <c r="AA520" i="8"/>
  <c r="AB520" i="8" s="1"/>
  <c r="AC520" i="8" s="1"/>
  <c r="AB589" i="8"/>
  <c r="AC589" i="8" s="1"/>
  <c r="AA662" i="8"/>
  <c r="AB662" i="8" s="1"/>
  <c r="AC662" i="8" s="1"/>
  <c r="AA767" i="8"/>
  <c r="AB767" i="8" s="1"/>
  <c r="AC767" i="8" s="1"/>
  <c r="AA816" i="8"/>
  <c r="AB816" i="8" s="1"/>
  <c r="AC816" i="8" s="1"/>
  <c r="AA934" i="8"/>
  <c r="AB934" i="8" s="1"/>
  <c r="AC934" i="8" s="1"/>
  <c r="AA988" i="8"/>
  <c r="AB988" i="8" s="1"/>
  <c r="AC988" i="8" s="1"/>
  <c r="AB74" i="8"/>
  <c r="AC74" i="8" s="1"/>
  <c r="AA143" i="8"/>
  <c r="AB143" i="8" s="1"/>
  <c r="AC143" i="8" s="1"/>
  <c r="AB272" i="8"/>
  <c r="AC272" i="8" s="1"/>
  <c r="AA253" i="8"/>
  <c r="AB253" i="8" s="1"/>
  <c r="AC253" i="8" s="1"/>
  <c r="AA374" i="8"/>
  <c r="AB374" i="8" s="1"/>
  <c r="AC374" i="8" s="1"/>
  <c r="AB455" i="8"/>
  <c r="AC455" i="8" s="1"/>
  <c r="AA514" i="8"/>
  <c r="AB514" i="8" s="1"/>
  <c r="AC514" i="8" s="1"/>
  <c r="AA613" i="8"/>
  <c r="AB613" i="8" s="1"/>
  <c r="AC613" i="8" s="1"/>
  <c r="AB657" i="8"/>
  <c r="AC657" i="8" s="1"/>
  <c r="AA726" i="8"/>
  <c r="AB726" i="8" s="1"/>
  <c r="AC726" i="8" s="1"/>
  <c r="AB805" i="8"/>
  <c r="AC805" i="8" s="1"/>
  <c r="AA912" i="8"/>
  <c r="AB912" i="8" s="1"/>
  <c r="AC912" i="8" s="1"/>
  <c r="AA966" i="8"/>
  <c r="AB966" i="8" s="1"/>
  <c r="AC966" i="8" s="1"/>
  <c r="AA65" i="8"/>
  <c r="AB193" i="8"/>
  <c r="AC193" i="8" s="1"/>
  <c r="AA150" i="8"/>
  <c r="AB150" i="8" s="1"/>
  <c r="AC150" i="8" s="1"/>
  <c r="AA208" i="8"/>
  <c r="AA227" i="8"/>
  <c r="AB227" i="8" s="1"/>
  <c r="AC227" i="8" s="1"/>
  <c r="AA344" i="8"/>
  <c r="AB344" i="8" s="1"/>
  <c r="AC344" i="8" s="1"/>
  <c r="AA500" i="8"/>
  <c r="AB500" i="8" s="1"/>
  <c r="AC500" i="8" s="1"/>
  <c r="AA497" i="8"/>
  <c r="AB497" i="8" s="1"/>
  <c r="AC497" i="8" s="1"/>
  <c r="AA635" i="8"/>
  <c r="AB635" i="8" s="1"/>
  <c r="AC635" i="8" s="1"/>
  <c r="AA665" i="8"/>
  <c r="AB665" i="8" s="1"/>
  <c r="AC665" i="8" s="1"/>
  <c r="AA763" i="8"/>
  <c r="AB763" i="8" s="1"/>
  <c r="AC763" i="8" s="1"/>
  <c r="AA842" i="8"/>
  <c r="AB842" i="8" s="1"/>
  <c r="AC842" i="8" s="1"/>
  <c r="AA837" i="8"/>
  <c r="AB837" i="8" s="1"/>
  <c r="AC837" i="8" s="1"/>
  <c r="AA911" i="8"/>
  <c r="AB911" i="8" s="1"/>
  <c r="AC911" i="8" s="1"/>
  <c r="AA1006" i="8"/>
  <c r="AB1006" i="8" s="1"/>
  <c r="AC1006" i="8" s="1"/>
  <c r="AA221" i="8"/>
  <c r="AB221" i="8" s="1"/>
  <c r="AC221" i="8" s="1"/>
  <c r="AA12" i="8"/>
  <c r="AB359" i="8"/>
  <c r="AC359" i="8" s="1"/>
  <c r="AA255" i="8"/>
  <c r="AB255" i="8" s="1"/>
  <c r="AC255" i="8" s="1"/>
  <c r="AB184" i="8"/>
  <c r="AC184" i="8" s="1"/>
  <c r="AB617" i="8"/>
  <c r="AC617" i="8" s="1"/>
  <c r="AA537" i="8"/>
  <c r="AB537" i="8" s="1"/>
  <c r="AC537" i="8" s="1"/>
  <c r="AA55" i="8"/>
  <c r="AA485" i="8"/>
  <c r="AB485" i="8" s="1"/>
  <c r="AC485" i="8" s="1"/>
  <c r="AA60" i="8"/>
  <c r="AB60" i="8" s="1"/>
  <c r="AC60" i="8" s="1"/>
  <c r="AA499" i="8"/>
  <c r="AB499" i="8" s="1"/>
  <c r="AC499" i="8" s="1"/>
  <c r="AA986" i="8"/>
  <c r="AB986" i="8" s="1"/>
  <c r="AC986" i="8" s="1"/>
  <c r="AA244" i="8"/>
  <c r="AB244" i="8" s="1"/>
  <c r="AC244" i="8" s="1"/>
  <c r="AA942" i="8"/>
  <c r="AB942" i="8" s="1"/>
  <c r="AC942" i="8" s="1"/>
  <c r="AA260" i="8"/>
  <c r="AB260" i="8" s="1"/>
  <c r="AC260" i="8" s="1"/>
  <c r="AB472" i="8"/>
  <c r="AC472" i="8" s="1"/>
  <c r="AA669" i="8"/>
  <c r="AB669" i="8" s="1"/>
  <c r="AC669" i="8" s="1"/>
  <c r="AA900" i="8"/>
  <c r="AB900" i="8" s="1"/>
  <c r="AC900" i="8" s="1"/>
  <c r="AA238" i="8"/>
  <c r="AB238" i="8" s="1"/>
  <c r="AC238" i="8" s="1"/>
  <c r="AA423" i="8"/>
  <c r="AB423" i="8" s="1"/>
  <c r="AC423" i="8" s="1"/>
  <c r="AA704" i="8"/>
  <c r="AB704" i="8" s="1"/>
  <c r="AC704" i="8" s="1"/>
  <c r="AB920" i="8"/>
  <c r="AC920" i="8" s="1"/>
  <c r="AA186" i="8"/>
  <c r="AB186" i="8" s="1"/>
  <c r="AC186" i="8" s="1"/>
  <c r="AA364" i="8"/>
  <c r="AB364" i="8" s="1"/>
  <c r="AC364" i="8" s="1"/>
  <c r="AA732" i="8"/>
  <c r="AB732" i="8" s="1"/>
  <c r="AC732" i="8" s="1"/>
  <c r="AA87" i="8"/>
  <c r="AB87" i="8" s="1"/>
  <c r="AC87" i="8" s="1"/>
  <c r="AA264" i="8"/>
  <c r="AB264" i="8" s="1"/>
  <c r="AC264" i="8" s="1"/>
  <c r="AA373" i="8"/>
  <c r="AB373" i="8" s="1"/>
  <c r="AC373" i="8" s="1"/>
  <c r="AB509" i="8"/>
  <c r="AC509" i="8" s="1"/>
  <c r="AA995" i="8"/>
  <c r="AB995" i="8" s="1"/>
  <c r="AC995" i="8" s="1"/>
  <c r="AB182" i="8"/>
  <c r="AC182" i="8" s="1"/>
  <c r="AA297" i="8"/>
  <c r="AB297" i="8" s="1"/>
  <c r="AC297" i="8" s="1"/>
  <c r="AA450" i="8"/>
  <c r="AB450" i="8" s="1"/>
  <c r="AC450" i="8" s="1"/>
  <c r="AA930" i="8"/>
  <c r="AB930" i="8" s="1"/>
  <c r="AC930" i="8" s="1"/>
  <c r="AA148" i="8"/>
  <c r="AB148" i="8" s="1"/>
  <c r="AC148" i="8" s="1"/>
  <c r="AA286" i="8"/>
  <c r="AB286" i="8" s="1"/>
  <c r="AC286" i="8" s="1"/>
  <c r="AB378" i="8"/>
  <c r="AC378" i="8" s="1"/>
  <c r="AA547" i="8"/>
  <c r="AB547" i="8" s="1"/>
  <c r="AC547" i="8" s="1"/>
  <c r="AB689" i="8"/>
  <c r="AC689" i="8" s="1"/>
  <c r="AA870" i="8"/>
  <c r="AB870" i="8" s="1"/>
  <c r="AC870" i="8" s="1"/>
  <c r="AA970" i="8"/>
  <c r="AB970" i="8" s="1"/>
  <c r="AC970" i="8" s="1"/>
  <c r="AA119" i="8"/>
  <c r="AB119" i="8" s="1"/>
  <c r="AC119" i="8" s="1"/>
  <c r="AA263" i="8"/>
  <c r="AB263" i="8" s="1"/>
  <c r="AC263" i="8" s="1"/>
  <c r="AB320" i="8"/>
  <c r="AC320" i="8" s="1"/>
  <c r="AA463" i="8"/>
  <c r="AB463" i="8" s="1"/>
  <c r="AC463" i="8" s="1"/>
  <c r="AA573" i="8"/>
  <c r="AB573" i="8" s="1"/>
  <c r="AC573" i="8" s="1"/>
  <c r="AA685" i="8"/>
  <c r="AB685" i="8" s="1"/>
  <c r="AC685" i="8" s="1"/>
  <c r="AA804" i="8"/>
  <c r="AB804" i="8" s="1"/>
  <c r="AC804" i="8" s="1"/>
  <c r="AA921" i="8"/>
  <c r="AB921" i="8" s="1"/>
  <c r="AC921" i="8" s="1"/>
  <c r="AA90" i="8"/>
  <c r="AB90" i="8" s="1"/>
  <c r="AC90" i="8" s="1"/>
  <c r="AB199" i="8"/>
  <c r="AC199" i="8" s="1"/>
  <c r="AB330" i="8"/>
  <c r="AC330" i="8" s="1"/>
  <c r="AA504" i="8"/>
  <c r="AB504" i="8" s="1"/>
  <c r="AC504" i="8" s="1"/>
  <c r="AA587" i="8"/>
  <c r="AB587" i="8" s="1"/>
  <c r="AC587" i="8" s="1"/>
  <c r="AA643" i="8"/>
  <c r="AB643" i="8" s="1"/>
  <c r="AC643" i="8" s="1"/>
  <c r="AA793" i="8"/>
  <c r="AB793" i="8" s="1"/>
  <c r="AC793" i="8" s="1"/>
  <c r="AA959" i="8"/>
  <c r="AB959" i="8" s="1"/>
  <c r="AC959" i="8" s="1"/>
  <c r="AA175" i="8"/>
  <c r="AB175" i="8" s="1"/>
  <c r="AC175" i="8" s="1"/>
  <c r="AA345" i="8"/>
  <c r="AB345" i="8" s="1"/>
  <c r="AC345" i="8" s="1"/>
  <c r="AA390" i="8"/>
  <c r="AB390" i="8" s="1"/>
  <c r="AC390" i="8" s="1"/>
  <c r="AA466" i="8"/>
  <c r="AB466" i="8" s="1"/>
  <c r="AC466" i="8" s="1"/>
  <c r="AA517" i="8"/>
  <c r="AB517" i="8" s="1"/>
  <c r="AC517" i="8" s="1"/>
  <c r="AA650" i="8"/>
  <c r="AB650" i="8" s="1"/>
  <c r="AC650" i="8" s="1"/>
  <c r="AB703" i="8"/>
  <c r="AC703" i="8" s="1"/>
  <c r="AA846" i="8"/>
  <c r="AB846" i="8" s="1"/>
  <c r="AC846" i="8" s="1"/>
  <c r="AB872" i="8"/>
  <c r="AC872" i="8" s="1"/>
  <c r="AB955" i="8"/>
  <c r="AC955" i="8" s="1"/>
  <c r="AB41" i="8"/>
  <c r="AC41" i="8" s="1"/>
  <c r="AA209" i="8"/>
  <c r="AA425" i="8"/>
  <c r="AB425" i="8" s="1"/>
  <c r="AC425" i="8" s="1"/>
  <c r="AB417" i="8"/>
  <c r="AC417" i="8" s="1"/>
  <c r="AA582" i="8"/>
  <c r="AB582" i="8" s="1"/>
  <c r="AC582" i="8" s="1"/>
  <c r="AA564" i="8"/>
  <c r="AB564" i="8" s="1"/>
  <c r="AC564" i="8" s="1"/>
  <c r="AA742" i="8"/>
  <c r="AB742" i="8" s="1"/>
  <c r="AC742" i="8" s="1"/>
  <c r="AA913" i="8"/>
  <c r="AB913" i="8" s="1"/>
  <c r="AC913" i="8" s="1"/>
  <c r="AA984" i="8"/>
  <c r="AB984" i="8" s="1"/>
  <c r="AC984" i="8" s="1"/>
  <c r="AA173" i="8"/>
  <c r="AB173" i="8" s="1"/>
  <c r="AC173" i="8" s="1"/>
  <c r="AA188" i="8"/>
  <c r="AB188" i="8" s="1"/>
  <c r="AC188" i="8" s="1"/>
  <c r="AA229" i="8"/>
  <c r="AB229" i="8" s="1"/>
  <c r="AC229" i="8" s="1"/>
  <c r="AA289" i="8"/>
  <c r="AB289" i="8" s="1"/>
  <c r="AC289" i="8" s="1"/>
  <c r="AA410" i="8"/>
  <c r="AB410" i="8" s="1"/>
  <c r="AC410" i="8" s="1"/>
  <c r="AA442" i="8"/>
  <c r="AB442" i="8" s="1"/>
  <c r="AC442" i="8" s="1"/>
  <c r="AA590" i="8"/>
  <c r="AB590" i="8" s="1"/>
  <c r="AC590" i="8" s="1"/>
  <c r="AA627" i="8"/>
  <c r="AB627" i="8" s="1"/>
  <c r="AC627" i="8" s="1"/>
  <c r="AA693" i="8"/>
  <c r="AB693" i="8" s="1"/>
  <c r="AC693" i="8" s="1"/>
  <c r="AB766" i="8"/>
  <c r="AC766" i="8" s="1"/>
  <c r="AA879" i="8"/>
  <c r="AB879" i="8" s="1"/>
  <c r="AC879" i="8" s="1"/>
  <c r="AA884" i="8"/>
  <c r="AB884" i="8" s="1"/>
  <c r="AC884" i="8" s="1"/>
  <c r="AA989" i="8"/>
  <c r="AB989" i="8" s="1"/>
  <c r="AC989" i="8" s="1"/>
  <c r="AA39" i="8"/>
  <c r="AB39" i="8" s="1"/>
  <c r="AC39" i="8" s="1"/>
  <c r="AB91" i="8"/>
  <c r="AC91" i="8" s="1"/>
  <c r="AA194" i="8"/>
  <c r="AB194" i="8" s="1"/>
  <c r="AC194" i="8" s="1"/>
  <c r="AA278" i="8"/>
  <c r="AB278" i="8" s="1"/>
  <c r="AC278" i="8" s="1"/>
  <c r="AA323" i="8"/>
  <c r="AB323" i="8" s="1"/>
  <c r="AC323" i="8" s="1"/>
  <c r="AA302" i="8"/>
  <c r="AB302" i="8" s="1"/>
  <c r="AC302" i="8" s="1"/>
  <c r="AA376" i="8"/>
  <c r="AB376" i="8" s="1"/>
  <c r="AC376" i="8" s="1"/>
  <c r="AA532" i="8"/>
  <c r="AB532" i="8" s="1"/>
  <c r="AC532" i="8" s="1"/>
  <c r="AA529" i="8"/>
  <c r="AB529" i="8" s="1"/>
  <c r="AC529" i="8" s="1"/>
  <c r="AA610" i="8"/>
  <c r="AB610" i="8" s="1"/>
  <c r="AC610" i="8" s="1"/>
  <c r="AA730" i="8"/>
  <c r="AB730" i="8" s="1"/>
  <c r="AC730" i="8" s="1"/>
  <c r="AA855" i="8"/>
  <c r="AB855" i="8" s="1"/>
  <c r="AC855" i="8" s="1"/>
  <c r="AA906" i="8"/>
  <c r="AB906" i="8" s="1"/>
  <c r="AC906" i="8" s="1"/>
  <c r="AA926" i="8"/>
  <c r="AB926" i="8" s="1"/>
  <c r="AC926" i="8" s="1"/>
  <c r="AA997" i="8"/>
  <c r="AB997" i="8" s="1"/>
  <c r="AC997" i="8" s="1"/>
  <c r="AA14" i="8"/>
  <c r="AA88" i="8"/>
  <c r="AB88" i="8" s="1"/>
  <c r="AC88" i="8" s="1"/>
  <c r="AB176" i="8"/>
  <c r="AC176" i="8" s="1"/>
  <c r="AB454" i="8"/>
  <c r="AC454" i="8" s="1"/>
  <c r="AA172" i="8"/>
  <c r="AB172" i="8" s="1"/>
  <c r="AC172" i="8" s="1"/>
  <c r="AB720" i="8"/>
  <c r="AC720" i="8" s="1"/>
  <c r="AB247" i="8"/>
  <c r="AC247" i="8" s="1"/>
  <c r="AA145" i="8"/>
  <c r="AB145" i="8" s="1"/>
  <c r="AC145" i="8" s="1"/>
  <c r="AA777" i="8"/>
  <c r="AB777" i="8" s="1"/>
  <c r="AC777" i="8" s="1"/>
  <c r="AA760" i="8"/>
  <c r="AB760" i="8" s="1"/>
  <c r="AC760" i="8" s="1"/>
  <c r="AA576" i="8"/>
  <c r="AB576" i="8" s="1"/>
  <c r="AC576" i="8" s="1"/>
  <c r="AA362" i="8"/>
  <c r="AB362" i="8" s="1"/>
  <c r="AC362" i="8" s="1"/>
  <c r="AA277" i="8"/>
  <c r="AB277" i="8" s="1"/>
  <c r="AC277" i="8" s="1"/>
  <c r="AA313" i="8"/>
  <c r="AB313" i="8" s="1"/>
  <c r="AC313" i="8" s="1"/>
  <c r="AA358" i="8"/>
  <c r="AB358" i="8" s="1"/>
  <c r="AC358" i="8" s="1"/>
  <c r="AA216" i="8"/>
  <c r="AB216" i="8" s="1"/>
  <c r="AC216" i="8" s="1"/>
  <c r="AA625" i="8"/>
  <c r="AB625" i="8" s="1"/>
  <c r="AC625" i="8" s="1"/>
  <c r="AA115" i="8"/>
  <c r="AB115" i="8" s="1"/>
  <c r="AC115" i="8" s="1"/>
  <c r="AA605" i="8"/>
  <c r="AB605" i="8" s="1"/>
  <c r="AC605" i="8" s="1"/>
  <c r="AA169" i="8"/>
  <c r="AB169" i="8" s="1"/>
  <c r="AC169" i="8" s="1"/>
  <c r="AA595" i="8"/>
  <c r="AB595" i="8" s="1"/>
  <c r="AC595" i="8" s="1"/>
  <c r="AA82" i="8"/>
  <c r="AB82" i="8" s="1"/>
  <c r="AC82" i="8" s="1"/>
  <c r="AA565" i="8"/>
  <c r="AB565" i="8" s="1"/>
  <c r="AC565" i="8" s="1"/>
  <c r="AA10" i="8"/>
  <c r="AA248" i="8"/>
  <c r="AA536" i="8"/>
  <c r="AB536" i="8" s="1"/>
  <c r="AC536" i="8" s="1"/>
  <c r="AA715" i="8"/>
  <c r="AB715" i="8" s="1"/>
  <c r="AC715" i="8" s="1"/>
  <c r="AA958" i="8"/>
  <c r="AB958" i="8" s="1"/>
  <c r="AC958" i="8" s="1"/>
  <c r="AA252" i="8"/>
  <c r="AB252" i="8" s="1"/>
  <c r="AC252" i="8" s="1"/>
  <c r="AA457" i="8"/>
  <c r="AB457" i="8" s="1"/>
  <c r="AC457" i="8" s="1"/>
  <c r="AA671" i="8"/>
  <c r="AB671" i="8" s="1"/>
  <c r="AC671" i="8" s="1"/>
  <c r="AA954" i="8"/>
  <c r="AB954" i="8" s="1"/>
  <c r="AC954" i="8" s="1"/>
  <c r="AA200" i="8"/>
  <c r="AB200" i="8" s="1"/>
  <c r="AC200" i="8" s="1"/>
  <c r="AA461" i="8"/>
  <c r="AB461" i="8" s="1"/>
  <c r="AC461" i="8" s="1"/>
  <c r="AA675" i="8"/>
  <c r="AB675" i="8" s="1"/>
  <c r="AC675" i="8" s="1"/>
  <c r="AA936" i="8"/>
  <c r="AB936" i="8" s="1"/>
  <c r="AC936" i="8" s="1"/>
  <c r="AA233" i="8"/>
  <c r="AB233" i="8" s="1"/>
  <c r="AC233" i="8" s="1"/>
  <c r="AA451" i="8"/>
  <c r="AB451" i="8" s="1"/>
  <c r="AC451" i="8" s="1"/>
  <c r="AA688" i="8"/>
  <c r="AB688" i="8" s="1"/>
  <c r="AC688" i="8" s="1"/>
  <c r="AA940" i="8"/>
  <c r="AB940" i="8" s="1"/>
  <c r="AC940" i="8" s="1"/>
  <c r="AA159" i="8"/>
  <c r="AB159" i="8" s="1"/>
  <c r="AC159" i="8" s="1"/>
  <c r="AA321" i="8"/>
  <c r="AB321" i="8" s="1"/>
  <c r="AC321" i="8" s="1"/>
  <c r="AA356" i="8"/>
  <c r="AB356" i="8" s="1"/>
  <c r="AC356" i="8" s="1"/>
  <c r="AA581" i="8"/>
  <c r="AB581" i="8" s="1"/>
  <c r="AC581" i="8" s="1"/>
  <c r="AA691" i="8"/>
  <c r="AB691" i="8" s="1"/>
  <c r="AC691" i="8" s="1"/>
  <c r="AA853" i="8"/>
  <c r="AB853" i="8" s="1"/>
  <c r="AC853" i="8" s="1"/>
  <c r="AA168" i="8"/>
  <c r="AB168" i="8" s="1"/>
  <c r="AC168" i="8" s="1"/>
  <c r="AA163" i="8"/>
  <c r="AB163" i="8" s="1"/>
  <c r="AC163" i="8" s="1"/>
  <c r="AA292" i="8"/>
  <c r="AB292" i="8" s="1"/>
  <c r="AC292" i="8" s="1"/>
  <c r="AA512" i="8"/>
  <c r="AB512" i="8" s="1"/>
  <c r="AC512" i="8" s="1"/>
  <c r="AA629" i="8"/>
  <c r="AB629" i="8" s="1"/>
  <c r="AC629" i="8" s="1"/>
  <c r="AA775" i="8"/>
  <c r="AB775" i="8" s="1"/>
  <c r="AC775" i="8" s="1"/>
  <c r="AA927" i="8"/>
  <c r="AB927" i="8" s="1"/>
  <c r="AC927" i="8" s="1"/>
  <c r="AA85" i="8"/>
  <c r="AB85" i="8" s="1"/>
  <c r="AC85" i="8" s="1"/>
  <c r="AA259" i="8"/>
  <c r="AB259" i="8" s="1"/>
  <c r="AC259" i="8" s="1"/>
  <c r="AA365" i="8"/>
  <c r="AB365" i="8" s="1"/>
  <c r="AC365" i="8" s="1"/>
  <c r="AA505" i="8"/>
  <c r="AB505" i="8" s="1"/>
  <c r="AC505" i="8" s="1"/>
  <c r="AA748" i="8"/>
  <c r="AB748" i="8" s="1"/>
  <c r="AC748" i="8" s="1"/>
  <c r="AA882" i="8"/>
  <c r="AB882" i="8" s="1"/>
  <c r="AC882" i="8" s="1"/>
  <c r="AA987" i="8"/>
  <c r="AB987" i="8" s="1"/>
  <c r="AC987" i="8" s="1"/>
  <c r="AA232" i="8"/>
  <c r="AB232" i="8" s="1"/>
  <c r="AC232" i="8" s="1"/>
  <c r="AA316" i="8"/>
  <c r="AB316" i="8" s="1"/>
  <c r="AC316" i="8" s="1"/>
  <c r="AA444" i="8"/>
  <c r="AB444" i="8" s="1"/>
  <c r="AC444" i="8" s="1"/>
  <c r="AA449" i="8"/>
  <c r="AB449" i="8" s="1"/>
  <c r="AC449" i="8" s="1"/>
  <c r="AA556" i="8"/>
  <c r="AB556" i="8" s="1"/>
  <c r="AC556" i="8" s="1"/>
  <c r="AA684" i="8"/>
  <c r="AB684" i="8" s="1"/>
  <c r="AC684" i="8" s="1"/>
  <c r="AA802" i="8"/>
  <c r="AB802" i="8" s="1"/>
  <c r="AC802" i="8" s="1"/>
  <c r="AA909" i="8"/>
  <c r="AB909" i="8" s="1"/>
  <c r="AC909" i="8" s="1"/>
  <c r="AA73" i="8"/>
  <c r="AB73" i="8" s="1"/>
  <c r="AC73" i="8" s="1"/>
  <c r="AA147" i="8"/>
  <c r="AB147" i="8" s="1"/>
  <c r="AC147" i="8" s="1"/>
  <c r="AA337" i="8"/>
  <c r="AB337" i="8" s="1"/>
  <c r="AC337" i="8" s="1"/>
  <c r="AA394" i="8"/>
  <c r="AB394" i="8" s="1"/>
  <c r="AC394" i="8" s="1"/>
  <c r="AA559" i="8"/>
  <c r="AB559" i="8" s="1"/>
  <c r="AC559" i="8" s="1"/>
  <c r="AA623" i="8"/>
  <c r="AB623" i="8" s="1"/>
  <c r="AC623" i="8" s="1"/>
  <c r="AA740" i="8"/>
  <c r="AB740" i="8" s="1"/>
  <c r="AC740" i="8" s="1"/>
  <c r="AA823" i="8"/>
  <c r="AB823" i="8" s="1"/>
  <c r="AC823" i="8" s="1"/>
  <c r="AA993" i="8"/>
  <c r="AB993" i="8" s="1"/>
  <c r="AC993" i="8" s="1"/>
  <c r="AA49" i="8"/>
  <c r="AA72" i="8"/>
  <c r="AB72" i="8" s="1"/>
  <c r="AC72" i="8" s="1"/>
  <c r="AA234" i="8"/>
  <c r="AB234" i="8" s="1"/>
  <c r="AC234" i="8" s="1"/>
  <c r="AA269" i="8"/>
  <c r="AB269" i="8" s="1"/>
  <c r="AC269" i="8" s="1"/>
  <c r="AA422" i="8"/>
  <c r="AB422" i="8" s="1"/>
  <c r="AC422" i="8" s="1"/>
  <c r="AA484" i="8"/>
  <c r="AB484" i="8" s="1"/>
  <c r="AC484" i="8" s="1"/>
  <c r="AA554" i="8"/>
  <c r="AB554" i="8" s="1"/>
  <c r="AC554" i="8" s="1"/>
  <c r="AA624" i="8"/>
  <c r="AB624" i="8" s="1"/>
  <c r="AC624" i="8" s="1"/>
  <c r="AA727" i="8"/>
  <c r="AB727" i="8" s="1"/>
  <c r="AC727" i="8" s="1"/>
  <c r="AA841" i="8"/>
  <c r="AB841" i="8" s="1"/>
  <c r="AC841" i="8" s="1"/>
  <c r="AA885" i="8"/>
  <c r="AB885" i="8" s="1"/>
  <c r="AC885" i="8" s="1"/>
  <c r="AA964" i="8"/>
  <c r="AB964" i="8" s="1"/>
  <c r="AC964" i="8" s="1"/>
  <c r="AA138" i="8"/>
  <c r="AB138" i="8" s="1"/>
  <c r="AC138" i="8" s="1"/>
  <c r="AA108" i="8"/>
  <c r="AB108" i="8" s="1"/>
  <c r="AC108" i="8" s="1"/>
  <c r="AA187" i="8"/>
  <c r="AB187" i="8" s="1"/>
  <c r="AC187" i="8" s="1"/>
  <c r="AA403" i="8"/>
  <c r="AB403" i="8" s="1"/>
  <c r="AC403" i="8" s="1"/>
  <c r="AA368" i="8"/>
  <c r="AB368" i="8" s="1"/>
  <c r="AC368" i="8" s="1"/>
  <c r="AA515" i="8"/>
  <c r="AB515" i="8" s="1"/>
  <c r="AC515" i="8" s="1"/>
  <c r="AA575" i="8"/>
  <c r="AB575" i="8" s="1"/>
  <c r="AC575" i="8" s="1"/>
  <c r="AA673" i="8"/>
  <c r="AB673" i="8" s="1"/>
  <c r="AC673" i="8" s="1"/>
  <c r="AA713" i="8"/>
  <c r="AB713" i="8" s="1"/>
  <c r="AC713" i="8" s="1"/>
  <c r="AA820" i="8"/>
  <c r="AB820" i="8" s="1"/>
  <c r="AC820" i="8" s="1"/>
  <c r="AA932" i="8"/>
  <c r="AB932" i="8" s="1"/>
  <c r="AC932" i="8" s="1"/>
  <c r="AA46" i="8"/>
  <c r="AB46" i="8" s="1"/>
  <c r="AC46" i="8" s="1"/>
  <c r="AA89" i="8"/>
  <c r="AB89" i="8" s="1"/>
  <c r="AC89" i="8" s="1"/>
  <c r="AA118" i="8"/>
  <c r="AB118" i="8" s="1"/>
  <c r="AC118" i="8" s="1"/>
  <c r="AA254" i="8"/>
  <c r="AB254" i="8" s="1"/>
  <c r="AC254" i="8" s="1"/>
  <c r="AA319" i="8"/>
  <c r="AB319" i="8" s="1"/>
  <c r="AC319" i="8" s="1"/>
  <c r="AA353" i="8"/>
  <c r="AB353" i="8" s="1"/>
  <c r="AC353" i="8" s="1"/>
  <c r="AA453" i="8"/>
  <c r="AB453" i="8" s="1"/>
  <c r="AC453" i="8" s="1"/>
  <c r="AA489" i="8"/>
  <c r="AB489" i="8" s="1"/>
  <c r="AC489" i="8" s="1"/>
  <c r="AA606" i="8"/>
  <c r="AB606" i="8" s="1"/>
  <c r="AC606" i="8" s="1"/>
  <c r="AA676" i="8"/>
  <c r="AB676" i="8" s="1"/>
  <c r="AC676" i="8" s="1"/>
  <c r="AA733" i="8"/>
  <c r="AB733" i="8" s="1"/>
  <c r="AC733" i="8" s="1"/>
  <c r="AA791" i="8"/>
  <c r="AB791" i="8" s="1"/>
  <c r="AC791" i="8" s="1"/>
  <c r="AA929" i="8"/>
  <c r="AB929" i="8" s="1"/>
  <c r="AC929" i="8" s="1"/>
  <c r="AA975" i="8"/>
  <c r="AB975" i="8" s="1"/>
  <c r="AC975" i="8" s="1"/>
  <c r="AA858" i="8"/>
  <c r="AB858" i="8" s="1"/>
  <c r="AC858" i="8" s="1"/>
  <c r="AA107" i="8"/>
  <c r="AB107" i="8" s="1"/>
  <c r="AC107" i="8" s="1"/>
  <c r="AA116" i="8"/>
  <c r="AB116" i="8" s="1"/>
  <c r="AC116" i="8" s="1"/>
  <c r="AA224" i="8"/>
  <c r="AB224" i="8" s="1"/>
  <c r="AC224" i="8" s="1"/>
  <c r="AA249" i="8"/>
  <c r="AB249" i="8" s="1"/>
  <c r="AC249" i="8" s="1"/>
  <c r="AA334" i="8"/>
  <c r="AB334" i="8" s="1"/>
  <c r="AC334" i="8" s="1"/>
  <c r="AA408" i="8"/>
  <c r="AB408" i="8" s="1"/>
  <c r="AC408" i="8" s="1"/>
  <c r="AA471" i="8"/>
  <c r="AB471" i="8" s="1"/>
  <c r="AC471" i="8" s="1"/>
  <c r="AA644" i="8"/>
  <c r="AB644" i="8" s="1"/>
  <c r="AC644" i="8" s="1"/>
  <c r="AA642" i="8"/>
  <c r="AB642" i="8" s="1"/>
  <c r="AC642" i="8" s="1"/>
  <c r="AA768" i="8"/>
  <c r="AB768" i="8" s="1"/>
  <c r="AC768" i="8" s="1"/>
  <c r="AA762" i="8"/>
  <c r="AB762" i="8" s="1"/>
  <c r="AC762" i="8" s="1"/>
  <c r="AA801" i="8"/>
  <c r="AB801" i="8" s="1"/>
  <c r="AC801" i="8" s="1"/>
  <c r="AA889" i="8"/>
  <c r="AB889" i="8" s="1"/>
  <c r="AC889" i="8" s="1"/>
  <c r="AA956" i="8"/>
  <c r="AB956" i="8" s="1"/>
  <c r="AC956" i="8" s="1"/>
  <c r="AA25" i="8"/>
  <c r="AB25" i="8" s="1"/>
  <c r="AC25" i="8" s="1"/>
  <c r="AA18" i="8"/>
  <c r="AB18" i="8" s="1"/>
  <c r="AC18" i="8" s="1"/>
  <c r="AA860" i="8"/>
  <c r="AB860" i="8" s="1"/>
  <c r="AC860" i="8" s="1"/>
  <c r="AA300" i="8"/>
  <c r="AB300" i="8" s="1"/>
  <c r="AC300" i="8" s="1"/>
  <c r="AA274" i="8"/>
  <c r="AB274" i="8" s="1"/>
  <c r="AC274" i="8" s="1"/>
  <c r="AA916" i="8"/>
  <c r="AB916" i="8" s="1"/>
  <c r="AC916" i="8" s="1"/>
  <c r="AA11" i="8"/>
  <c r="AA464" i="8"/>
  <c r="AB464" i="8" s="1"/>
  <c r="AC464" i="8" s="1"/>
  <c r="AA393" i="8"/>
  <c r="AB393" i="8" s="1"/>
  <c r="AC393" i="8" s="1"/>
  <c r="AA939" i="8"/>
  <c r="AB939" i="8" s="1"/>
  <c r="AC939" i="8" s="1"/>
  <c r="AA847" i="8"/>
  <c r="AB847" i="8" s="1"/>
  <c r="AC847" i="8" s="1"/>
  <c r="AA483" i="8"/>
  <c r="AB483" i="8" s="1"/>
  <c r="AC483" i="8" s="1"/>
  <c r="AA400" i="8"/>
  <c r="AB400" i="8" s="1"/>
  <c r="AC400" i="8" s="1"/>
  <c r="AA404" i="8"/>
  <c r="AB404" i="8" s="1"/>
  <c r="AC404" i="8" s="1"/>
  <c r="AA539" i="8"/>
  <c r="AB539" i="8" s="1"/>
  <c r="AC539" i="8" s="1"/>
  <c r="AA256" i="8"/>
  <c r="AB256" i="8" s="1"/>
  <c r="AC256" i="8" s="1"/>
  <c r="AA736" i="8"/>
  <c r="AB736" i="8" s="1"/>
  <c r="AC736" i="8" s="1"/>
  <c r="AA124" i="8"/>
  <c r="AB124" i="8" s="1"/>
  <c r="AC124" i="8" s="1"/>
  <c r="AA670" i="8"/>
  <c r="AB670" i="8" s="1"/>
  <c r="AC670" i="8" s="1"/>
  <c r="AA126" i="8"/>
  <c r="AB126" i="8" s="1"/>
  <c r="AC126" i="8" s="1"/>
  <c r="AA678" i="8"/>
  <c r="AB678" i="8" s="1"/>
  <c r="AC678" i="8" s="1"/>
  <c r="AA157" i="8"/>
  <c r="AB157" i="8" s="1"/>
  <c r="AC157" i="8" s="1"/>
  <c r="AA621" i="8"/>
  <c r="AB621" i="8" s="1"/>
  <c r="AC621" i="8" s="1"/>
  <c r="AA51" i="8"/>
  <c r="AA411" i="8"/>
  <c r="AB411" i="8" s="1"/>
  <c r="AC411" i="8" s="1"/>
  <c r="AA586" i="8"/>
  <c r="AB586" i="8" s="1"/>
  <c r="AC586" i="8" s="1"/>
  <c r="AA769" i="8"/>
  <c r="AB769" i="8" s="1"/>
  <c r="AC769" i="8" s="1"/>
  <c r="AA998" i="8"/>
  <c r="AB998" i="8" s="1"/>
  <c r="AC998" i="8" s="1"/>
  <c r="AA225" i="8"/>
  <c r="AB225" i="8" s="1"/>
  <c r="AC225" i="8" s="1"/>
  <c r="AA487" i="8"/>
  <c r="AB487" i="8" s="1"/>
  <c r="AC487" i="8" s="1"/>
  <c r="AA710" i="8"/>
  <c r="AB710" i="8" s="1"/>
  <c r="AC710" i="8" s="1"/>
  <c r="AA968" i="8"/>
  <c r="AB968" i="8" s="1"/>
  <c r="AC968" i="8" s="1"/>
  <c r="AA236" i="8"/>
  <c r="AB236" i="8" s="1"/>
  <c r="AC236" i="8" s="1"/>
  <c r="AA495" i="8"/>
  <c r="AB495" i="8" s="1"/>
  <c r="AC495" i="8" s="1"/>
  <c r="AA714" i="8"/>
  <c r="AB714" i="8" s="1"/>
  <c r="AC714" i="8" s="1"/>
  <c r="AA982" i="8"/>
  <c r="AB982" i="8" s="1"/>
  <c r="AC982" i="8" s="1"/>
  <c r="AA230" i="8"/>
  <c r="AB230" i="8" s="1"/>
  <c r="AC230" i="8" s="1"/>
  <c r="AA516" i="8"/>
  <c r="AB516" i="8" s="1"/>
  <c r="AC516" i="8" s="1"/>
  <c r="AA707" i="8"/>
  <c r="AB707" i="8" s="1"/>
  <c r="AC707" i="8" s="1"/>
  <c r="AA950" i="8"/>
  <c r="AB950" i="8" s="1"/>
  <c r="AC950" i="8" s="1"/>
  <c r="AA57" i="8"/>
  <c r="AA239" i="8"/>
  <c r="AB239" i="8" s="1"/>
  <c r="AC239" i="8" s="1"/>
  <c r="AA445" i="8"/>
  <c r="AB445" i="8" s="1"/>
  <c r="AC445" i="8" s="1"/>
  <c r="AA588" i="8"/>
  <c r="AB588" i="8" s="1"/>
  <c r="AC588" i="8" s="1"/>
  <c r="AA759" i="8"/>
  <c r="AB759" i="8" s="1"/>
  <c r="AC759" i="8" s="1"/>
  <c r="AA883" i="8"/>
  <c r="AB883" i="8" s="1"/>
  <c r="AC883" i="8" s="1"/>
  <c r="AA222" i="8"/>
  <c r="AB222" i="8" s="1"/>
  <c r="AC222" i="8" s="1"/>
  <c r="AA436" i="8"/>
  <c r="AB436" i="8" s="1"/>
  <c r="AC436" i="8" s="1"/>
  <c r="AA491" i="8"/>
  <c r="AB491" i="8" s="1"/>
  <c r="AC491" i="8" s="1"/>
  <c r="AA652" i="8"/>
  <c r="AB652" i="8" s="1"/>
  <c r="AC652" i="8" s="1"/>
  <c r="AA835" i="8"/>
  <c r="AB835" i="8" s="1"/>
  <c r="AC835" i="8" s="1"/>
  <c r="AA971" i="8"/>
  <c r="AB971" i="8" s="1"/>
  <c r="AC971" i="8" s="1"/>
  <c r="AA129" i="8"/>
  <c r="AB129" i="8" s="1"/>
  <c r="AC129" i="8" s="1"/>
  <c r="AA305" i="8"/>
  <c r="AB305" i="8" s="1"/>
  <c r="AC305" i="8" s="1"/>
  <c r="AA352" i="8"/>
  <c r="AB352" i="8" s="1"/>
  <c r="AC352" i="8" s="1"/>
  <c r="AA577" i="8"/>
  <c r="AB577" i="8" s="1"/>
  <c r="AC577" i="8" s="1"/>
  <c r="AA687" i="8"/>
  <c r="AB687" i="8" s="1"/>
  <c r="AC687" i="8" s="1"/>
  <c r="AA845" i="8"/>
  <c r="AB845" i="8" s="1"/>
  <c r="AC845" i="8" s="1"/>
  <c r="AA96" i="8"/>
  <c r="AB96" i="8" s="1"/>
  <c r="AC96" i="8" s="1"/>
  <c r="AA136" i="8"/>
  <c r="AB136" i="8" s="1"/>
  <c r="AC136" i="8" s="1"/>
  <c r="AA206" i="8"/>
  <c r="AA342" i="8"/>
  <c r="AB342" i="8" s="1"/>
  <c r="AC342" i="8" s="1"/>
  <c r="AA508" i="8"/>
  <c r="AB508" i="8" s="1"/>
  <c r="AC508" i="8" s="1"/>
  <c r="AA591" i="8"/>
  <c r="AB591" i="8" s="1"/>
  <c r="AC591" i="8" s="1"/>
  <c r="AA647" i="8"/>
  <c r="AB647" i="8" s="1"/>
  <c r="AC647" i="8" s="1"/>
  <c r="AA797" i="8"/>
  <c r="AB797" i="8" s="1"/>
  <c r="AC797" i="8" s="1"/>
  <c r="AA919" i="8"/>
  <c r="AB919" i="8" s="1"/>
  <c r="AC919" i="8" s="1"/>
  <c r="AA63" i="8"/>
  <c r="AB63" i="8" s="1"/>
  <c r="AC63" i="8" s="1"/>
  <c r="AA112" i="8"/>
  <c r="AB112" i="8" s="1"/>
  <c r="AC112" i="8" s="1"/>
  <c r="AA211" i="8"/>
  <c r="AA357" i="8"/>
  <c r="AB357" i="8" s="1"/>
  <c r="AC357" i="8" s="1"/>
  <c r="AA523" i="8"/>
  <c r="AB523" i="8" s="1"/>
  <c r="AC523" i="8" s="1"/>
  <c r="AA622" i="8"/>
  <c r="AB622" i="8" s="1"/>
  <c r="AC622" i="8" s="1"/>
  <c r="AA743" i="8"/>
  <c r="AB743" i="8" s="1"/>
  <c r="AC743" i="8" s="1"/>
  <c r="AA843" i="8"/>
  <c r="AB843" i="8" s="1"/>
  <c r="AC843" i="8" s="1"/>
  <c r="AA994" i="8"/>
  <c r="AB994" i="8" s="1"/>
  <c r="AC994" i="8" s="1"/>
  <c r="AA141" i="8"/>
  <c r="AB141" i="8" s="1"/>
  <c r="AC141" i="8" s="1"/>
  <c r="AA189" i="8"/>
  <c r="AB189" i="8" s="1"/>
  <c r="AC189" i="8" s="1"/>
  <c r="AA196" i="8"/>
  <c r="AB196" i="8" s="1"/>
  <c r="AC196" i="8" s="1"/>
  <c r="AA383" i="8"/>
  <c r="AB383" i="8" s="1"/>
  <c r="AC383" i="8" s="1"/>
  <c r="AA381" i="8"/>
  <c r="AB381" i="8" s="1"/>
  <c r="AC381" i="8" s="1"/>
  <c r="AA524" i="8"/>
  <c r="AB524" i="8" s="1"/>
  <c r="AC524" i="8" s="1"/>
  <c r="AA609" i="8"/>
  <c r="AB609" i="8" s="1"/>
  <c r="AC609" i="8" s="1"/>
  <c r="AA666" i="8"/>
  <c r="AB666" i="8" s="1"/>
  <c r="AC666" i="8" s="1"/>
  <c r="AA773" i="8"/>
  <c r="AB773" i="8" s="1"/>
  <c r="AC773" i="8" s="1"/>
  <c r="AA824" i="8"/>
  <c r="AB824" i="8" s="1"/>
  <c r="AC824" i="8" s="1"/>
  <c r="AA928" i="8"/>
  <c r="AB928" i="8" s="1"/>
  <c r="AC928" i="8" s="1"/>
  <c r="AA996" i="8"/>
  <c r="AB996" i="8" s="1"/>
  <c r="AC996" i="8" s="1"/>
  <c r="AA75" i="8"/>
  <c r="AB75" i="8" s="1"/>
  <c r="AC75" i="8" s="1"/>
  <c r="AA128" i="8"/>
  <c r="AB128" i="8" s="1"/>
  <c r="AC128" i="8" s="1"/>
  <c r="AA279" i="8"/>
  <c r="AB279" i="8" s="1"/>
  <c r="AC279" i="8" s="1"/>
  <c r="AA375" i="8"/>
  <c r="AB375" i="8" s="1"/>
  <c r="AC375" i="8" s="1"/>
  <c r="AA416" i="8"/>
  <c r="AB416" i="8" s="1"/>
  <c r="AC416" i="8" s="1"/>
  <c r="AA541" i="8"/>
  <c r="AB541" i="8" s="1"/>
  <c r="AC541" i="8" s="1"/>
  <c r="AA607" i="8"/>
  <c r="AB607" i="8" s="1"/>
  <c r="AC607" i="8" s="1"/>
  <c r="AA756" i="8"/>
  <c r="AB756" i="8" s="1"/>
  <c r="AC756" i="8" s="1"/>
  <c r="AA753" i="8"/>
  <c r="AB753" i="8" s="1"/>
  <c r="AC753" i="8" s="1"/>
  <c r="AA871" i="8"/>
  <c r="AB871" i="8" s="1"/>
  <c r="AC871" i="8" s="1"/>
  <c r="AA910" i="8"/>
  <c r="AB910" i="8" s="1"/>
  <c r="AC910" i="8" s="1"/>
  <c r="AA33" i="8"/>
  <c r="AB33" i="8" s="1"/>
  <c r="AC33" i="8" s="1"/>
  <c r="AA109" i="8"/>
  <c r="AB109" i="8" s="1"/>
  <c r="AC109" i="8" s="1"/>
  <c r="AA177" i="8"/>
  <c r="AB177" i="8" s="1"/>
  <c r="AC177" i="8" s="1"/>
  <c r="AA203" i="8"/>
  <c r="AB203" i="8" s="1"/>
  <c r="AC203" i="8" s="1"/>
  <c r="AA284" i="8"/>
  <c r="AB284" i="8" s="1"/>
  <c r="AC284" i="8" s="1"/>
  <c r="AA389" i="8"/>
  <c r="AB389" i="8" s="1"/>
  <c r="AC389" i="8" s="1"/>
  <c r="AA492" i="8"/>
  <c r="AB492" i="8" s="1"/>
  <c r="AC492" i="8" s="1"/>
  <c r="AA525" i="8"/>
  <c r="AB525" i="8" s="1"/>
  <c r="AC525" i="8" s="1"/>
  <c r="AA645" i="8"/>
  <c r="AB645" i="8" s="1"/>
  <c r="AC645" i="8" s="1"/>
  <c r="AA706" i="8"/>
  <c r="AB706" i="8" s="1"/>
  <c r="AC706" i="8" s="1"/>
  <c r="AA770" i="8"/>
  <c r="AB770" i="8" s="1"/>
  <c r="AC770" i="8" s="1"/>
  <c r="AA850" i="8"/>
  <c r="AB850" i="8" s="1"/>
  <c r="AC850" i="8" s="1"/>
  <c r="AA908" i="8"/>
  <c r="AB908" i="8" s="1"/>
  <c r="AC908" i="8" s="1"/>
  <c r="AA990" i="8"/>
  <c r="AB990" i="8" s="1"/>
  <c r="AC990" i="8" s="1"/>
  <c r="AA27" i="8"/>
  <c r="AB27" i="8" s="1"/>
  <c r="AC27" i="8" s="1"/>
  <c r="AA123" i="8"/>
  <c r="AB123" i="8" s="1"/>
  <c r="AC123" i="8" s="1"/>
  <c r="AA155" i="8"/>
  <c r="AB155" i="8" s="1"/>
  <c r="AC155" i="8" s="1"/>
  <c r="AA245" i="8"/>
  <c r="AA281" i="8"/>
  <c r="AB281" i="8" s="1"/>
  <c r="AC281" i="8" s="1"/>
  <c r="AA366" i="8"/>
  <c r="AB366" i="8" s="1"/>
  <c r="AC366" i="8" s="1"/>
  <c r="AA498" i="8"/>
  <c r="AB498" i="8" s="1"/>
  <c r="AC498" i="8" s="1"/>
  <c r="AA503" i="8"/>
  <c r="AB503" i="8" s="1"/>
  <c r="AC503" i="8" s="1"/>
  <c r="AA585" i="8"/>
  <c r="AB585" i="8" s="1"/>
  <c r="AC585" i="8" s="1"/>
  <c r="AA641" i="8"/>
  <c r="AB641" i="8" s="1"/>
  <c r="AC641" i="8" s="1"/>
  <c r="AA705" i="8"/>
  <c r="AB705" i="8" s="1"/>
  <c r="AC705" i="8" s="1"/>
  <c r="AA725" i="8"/>
  <c r="AB725" i="8" s="1"/>
  <c r="AC725" i="8" s="1"/>
  <c r="AA862" i="8"/>
  <c r="AB862" i="8" s="1"/>
  <c r="AC862" i="8" s="1"/>
  <c r="AA899" i="8"/>
  <c r="AB899" i="8" s="1"/>
  <c r="AC899" i="8" s="1"/>
  <c r="AA941" i="8"/>
  <c r="AB941" i="8" s="1"/>
  <c r="AC941" i="8" s="1"/>
  <c r="AA23" i="8"/>
  <c r="AB23" i="8" s="1"/>
  <c r="AC23" i="8" s="1"/>
  <c r="AA21" i="8"/>
  <c r="AB21" i="8" s="1"/>
  <c r="AC21" i="8" s="1"/>
  <c r="AA97" i="8"/>
  <c r="AB97" i="8" s="1"/>
  <c r="AC97" i="8" s="1"/>
  <c r="AA291" i="8"/>
  <c r="AB291" i="8" s="1"/>
  <c r="AC291" i="8" s="1"/>
  <c r="AA602" i="8"/>
  <c r="AB602" i="8" s="1"/>
  <c r="AC602" i="8" s="1"/>
  <c r="AA557" i="8"/>
  <c r="AB557" i="8" s="1"/>
  <c r="AC557" i="8" s="1"/>
  <c r="AA672" i="8"/>
  <c r="AB672" i="8" s="1"/>
  <c r="AC672" i="8" s="1"/>
  <c r="AA750" i="8"/>
  <c r="AB750" i="8" s="1"/>
  <c r="AC750" i="8" s="1"/>
  <c r="AA204" i="8"/>
  <c r="AB204" i="8" s="1"/>
  <c r="AC204" i="8" s="1"/>
  <c r="AA679" i="8"/>
  <c r="AB679" i="8" s="1"/>
  <c r="AC679" i="8" s="1"/>
  <c r="AA772" i="8"/>
  <c r="AB772" i="8" s="1"/>
  <c r="AC772" i="8" s="1"/>
  <c r="AA724" i="8"/>
  <c r="AB724" i="8" s="1"/>
  <c r="AC724" i="8" s="1"/>
  <c r="AA501" i="8"/>
  <c r="AB501" i="8" s="1"/>
  <c r="AC501" i="8" s="1"/>
  <c r="AA831" i="8"/>
  <c r="AB831" i="8" s="1"/>
  <c r="AC831" i="8" s="1"/>
  <c r="AA156" i="8"/>
  <c r="AB156" i="8" s="1"/>
  <c r="AC156" i="8" s="1"/>
  <c r="AA745" i="8"/>
  <c r="AB745" i="8" s="1"/>
  <c r="AC745" i="8" s="1"/>
  <c r="AA24" i="8"/>
  <c r="AB24" i="8" s="1"/>
  <c r="AC24" i="8" s="1"/>
  <c r="AA296" i="8"/>
  <c r="AB296" i="8" s="1"/>
  <c r="AC296" i="8" s="1"/>
  <c r="AA574" i="8"/>
  <c r="AB574" i="8" s="1"/>
  <c r="AC574" i="8" s="1"/>
  <c r="AA749" i="8"/>
  <c r="AB749" i="8" s="1"/>
  <c r="AC749" i="8" s="1"/>
  <c r="AA45" i="8"/>
  <c r="AB45" i="8" s="1"/>
  <c r="AC45" i="8" s="1"/>
  <c r="AA301" i="8"/>
  <c r="AB301" i="8" s="1"/>
  <c r="AC301" i="8" s="1"/>
  <c r="AA754" i="8"/>
  <c r="AB754" i="8" s="1"/>
  <c r="AC754" i="8" s="1"/>
  <c r="AA1004" i="8"/>
  <c r="AB1004" i="8" s="1"/>
  <c r="AC1004" i="8" s="1"/>
  <c r="AA139" i="8"/>
  <c r="AB139" i="8" s="1"/>
  <c r="AC139" i="8" s="1"/>
  <c r="AA261" i="8"/>
  <c r="AB261" i="8" s="1"/>
  <c r="AC261" i="8" s="1"/>
  <c r="AA619" i="8"/>
  <c r="AB619" i="8" s="1"/>
  <c r="AC619" i="8" s="1"/>
  <c r="AA781" i="8"/>
  <c r="AB781" i="8" s="1"/>
  <c r="AC781" i="8" s="1"/>
  <c r="AA275" i="8"/>
  <c r="AB275" i="8" s="1"/>
  <c r="AC275" i="8" s="1"/>
  <c r="AA354" i="8"/>
  <c r="AB354" i="8" s="1"/>
  <c r="AC354" i="8" s="1"/>
  <c r="AA550" i="8"/>
  <c r="AB550" i="8" s="1"/>
  <c r="AC550" i="8" s="1"/>
  <c r="AA649" i="8"/>
  <c r="AB649" i="8" s="1"/>
  <c r="AC649" i="8" s="1"/>
  <c r="AA809" i="8"/>
  <c r="AB809" i="8" s="1"/>
  <c r="AC809" i="8" s="1"/>
  <c r="AB973" i="8"/>
  <c r="AC973" i="8" s="1"/>
  <c r="AA52" i="8"/>
  <c r="AB52" i="8" s="1"/>
  <c r="AC52" i="8" s="1"/>
  <c r="AA235" i="8"/>
  <c r="AB235" i="8" s="1"/>
  <c r="AC235" i="8" s="1"/>
  <c r="AA429" i="8"/>
  <c r="AB429" i="8" s="1"/>
  <c r="AC429" i="8" s="1"/>
  <c r="AA584" i="8"/>
  <c r="AB584" i="8" s="1"/>
  <c r="AC584" i="8" s="1"/>
  <c r="AB881" i="8"/>
  <c r="AC881" i="8" s="1"/>
  <c r="AB94" i="8"/>
  <c r="AC94" i="8" s="1"/>
  <c r="AA152" i="8"/>
  <c r="AB152" i="8" s="1"/>
  <c r="AC152" i="8" s="1"/>
  <c r="AA391" i="8"/>
  <c r="AB391" i="8" s="1"/>
  <c r="AC391" i="8" s="1"/>
  <c r="AA402" i="8"/>
  <c r="AB402" i="8" s="1"/>
  <c r="AC402" i="8" s="1"/>
  <c r="AA631" i="8"/>
  <c r="AB631" i="8" s="1"/>
  <c r="AC631" i="8" s="1"/>
  <c r="AA834" i="8"/>
  <c r="AB834" i="8" s="1"/>
  <c r="AC834" i="8" s="1"/>
  <c r="AA931" i="8"/>
  <c r="AB931" i="8" s="1"/>
  <c r="AC931" i="8" s="1"/>
  <c r="AA149" i="8"/>
  <c r="AB149" i="8" s="1"/>
  <c r="AC149" i="8" s="1"/>
  <c r="AA355" i="8"/>
  <c r="AB355" i="8" s="1"/>
  <c r="AC355" i="8" s="1"/>
  <c r="AB409" i="8"/>
  <c r="AC409" i="8" s="1"/>
  <c r="AB506" i="8"/>
  <c r="AC506" i="8" s="1"/>
  <c r="AA646" i="8"/>
  <c r="AB646" i="8" s="1"/>
  <c r="AC646" i="8" s="1"/>
  <c r="AA734" i="8"/>
  <c r="AB734" i="8" s="1"/>
  <c r="AC734" i="8" s="1"/>
  <c r="AA840" i="8"/>
  <c r="AB840" i="8" s="1"/>
  <c r="AC840" i="8" s="1"/>
  <c r="AA977" i="8"/>
  <c r="AB977" i="8" s="1"/>
  <c r="AC977" i="8" s="1"/>
  <c r="AA58" i="8"/>
  <c r="AB58" i="8" s="1"/>
  <c r="AC58" i="8" s="1"/>
  <c r="AA166" i="8"/>
  <c r="AB166" i="8" s="1"/>
  <c r="AC166" i="8" s="1"/>
  <c r="AA214" i="8"/>
  <c r="AB214" i="8" s="1"/>
  <c r="AC214" i="8" s="1"/>
  <c r="AA276" i="8"/>
  <c r="AB276" i="8" s="1"/>
  <c r="AC276" i="8" s="1"/>
  <c r="AB428" i="8"/>
  <c r="AC428" i="8" s="1"/>
  <c r="AA479" i="8"/>
  <c r="AB479" i="8" s="1"/>
  <c r="AC479" i="8" s="1"/>
  <c r="AA568" i="8"/>
  <c r="AB568" i="8" s="1"/>
  <c r="AC568" i="8" s="1"/>
  <c r="AA716" i="8"/>
  <c r="AB716" i="8" s="1"/>
  <c r="AC716" i="8" s="1"/>
  <c r="AA746" i="8"/>
  <c r="AB746" i="8" s="1"/>
  <c r="AC746" i="8" s="1"/>
  <c r="AB854" i="8"/>
  <c r="AC854" i="8" s="1"/>
  <c r="AA892" i="8"/>
  <c r="AB892" i="8" s="1"/>
  <c r="AC892" i="8" s="1"/>
  <c r="AA992" i="8"/>
  <c r="AB992" i="8" s="1"/>
  <c r="AC992" i="8" s="1"/>
  <c r="AA101" i="8"/>
  <c r="AB101" i="8" s="1"/>
  <c r="AC101" i="8" s="1"/>
  <c r="AA183" i="8"/>
  <c r="AB183" i="8" s="1"/>
  <c r="AC183" i="8" s="1"/>
  <c r="AA317" i="8"/>
  <c r="AB317" i="8" s="1"/>
  <c r="AC317" i="8" s="1"/>
  <c r="AB306" i="8"/>
  <c r="AC306" i="8" s="1"/>
  <c r="AA427" i="8"/>
  <c r="AB427" i="8" s="1"/>
  <c r="AC427" i="8" s="1"/>
  <c r="AA526" i="8"/>
  <c r="AB526" i="8" s="1"/>
  <c r="AC526" i="8" s="1"/>
  <c r="AA744" i="8"/>
  <c r="AB744" i="8" s="1"/>
  <c r="AC744" i="8" s="1"/>
  <c r="AA696" i="8"/>
  <c r="AB696" i="8" s="1"/>
  <c r="AC696" i="8" s="1"/>
  <c r="AA878" i="8"/>
  <c r="AB878" i="8" s="1"/>
  <c r="AC878" i="8" s="1"/>
  <c r="AA30" i="8"/>
  <c r="AB30" i="8" s="1"/>
  <c r="AC30" i="8" s="1"/>
  <c r="AA127" i="8"/>
  <c r="AB127" i="8" s="1"/>
  <c r="AC127" i="8" s="1"/>
  <c r="AB226" i="8"/>
  <c r="AC226" i="8" s="1"/>
  <c r="AB327" i="8"/>
  <c r="AC327" i="8" s="1"/>
  <c r="AA304" i="8"/>
  <c r="AB304" i="8" s="1"/>
  <c r="AC304" i="8" s="1"/>
  <c r="AB437" i="8"/>
  <c r="AC437" i="8" s="1"/>
  <c r="AA528" i="8"/>
  <c r="AB528" i="8" s="1"/>
  <c r="AC528" i="8" s="1"/>
  <c r="AA660" i="8"/>
  <c r="AB660" i="8" s="1"/>
  <c r="AC660" i="8" s="1"/>
  <c r="AA656" i="8"/>
  <c r="AB656" i="8" s="1"/>
  <c r="AC656" i="8" s="1"/>
  <c r="AA663" i="8"/>
  <c r="AB663" i="8" s="1"/>
  <c r="AC663" i="8" s="1"/>
  <c r="AA771" i="8"/>
  <c r="AB771" i="8" s="1"/>
  <c r="AC771" i="8" s="1"/>
  <c r="AA859" i="8"/>
  <c r="AB859" i="8" s="1"/>
  <c r="AC859" i="8" s="1"/>
  <c r="AA922" i="8"/>
  <c r="AB922" i="8" s="1"/>
  <c r="AC922" i="8" s="1"/>
  <c r="AA1000" i="8"/>
  <c r="AB1000" i="8" s="1"/>
  <c r="AC1000" i="8" s="1"/>
  <c r="AA100" i="8"/>
  <c r="AB100" i="8" s="1"/>
  <c r="AC100" i="8" s="1"/>
  <c r="AA66" i="8"/>
  <c r="AA178" i="8"/>
  <c r="AB178" i="8" s="1"/>
  <c r="AC178" i="8" s="1"/>
  <c r="AA191" i="8"/>
  <c r="AB191" i="8" s="1"/>
  <c r="AC191" i="8" s="1"/>
  <c r="AB399" i="8"/>
  <c r="AC399" i="8" s="1"/>
  <c r="AA398" i="8"/>
  <c r="AB398" i="8" s="1"/>
  <c r="AC398" i="8" s="1"/>
  <c r="AA443" i="8"/>
  <c r="AB443" i="8" s="1"/>
  <c r="AC443" i="8" s="1"/>
  <c r="AB535" i="8"/>
  <c r="AC535" i="8" s="1"/>
  <c r="AA548" i="8"/>
  <c r="AB548" i="8" s="1"/>
  <c r="AC548" i="8" s="1"/>
  <c r="AA608" i="8"/>
  <c r="AB608" i="8" s="1"/>
  <c r="AC608" i="8" s="1"/>
  <c r="AA651" i="8"/>
  <c r="AB651" i="8" s="1"/>
  <c r="AC651" i="8" s="1"/>
  <c r="AA757" i="8"/>
  <c r="AB757" i="8" s="1"/>
  <c r="AC757" i="8" s="1"/>
  <c r="AB779" i="8"/>
  <c r="AC779" i="8" s="1"/>
  <c r="AA917" i="8"/>
  <c r="AB917" i="8" s="1"/>
  <c r="AC917" i="8" s="1"/>
  <c r="AB979" i="8"/>
  <c r="AC979" i="8" s="1"/>
  <c r="AA9" i="8"/>
  <c r="AA16" i="8"/>
  <c r="AB16" i="8" s="1"/>
  <c r="AA385" i="8"/>
  <c r="AB385" i="8" s="1"/>
  <c r="AC385" i="8" s="1"/>
  <c r="AA798" i="8"/>
  <c r="AB798" i="8" s="1"/>
  <c r="AC798" i="8" s="1"/>
  <c r="AA789" i="8"/>
  <c r="AB789" i="8" s="1"/>
  <c r="AC789" i="8" s="1"/>
  <c r="AA308" i="8"/>
  <c r="AB308" i="8" s="1"/>
  <c r="AC308" i="8" s="1"/>
  <c r="AA493" i="8"/>
  <c r="AB493" i="8" s="1"/>
  <c r="AC493" i="8" s="1"/>
  <c r="AA476" i="8"/>
  <c r="AB476" i="8" s="1"/>
  <c r="AC476" i="8" s="1"/>
  <c r="AA213" i="8"/>
  <c r="AB213" i="8" s="1"/>
  <c r="AC213" i="8" s="1"/>
  <c r="AA481" i="8"/>
  <c r="AB481" i="8" s="1"/>
  <c r="AC481" i="8" s="1"/>
  <c r="AA712" i="8"/>
  <c r="AB712" i="8" s="1"/>
  <c r="AC712" i="8" s="1"/>
  <c r="AA795" i="8"/>
  <c r="AB795" i="8" s="1"/>
  <c r="AC795" i="8" s="1"/>
  <c r="AB972" i="8"/>
  <c r="AC972" i="8" s="1"/>
  <c r="AA135" i="8"/>
  <c r="AB135" i="8" s="1"/>
  <c r="AC135" i="8" s="1"/>
  <c r="AA257" i="8"/>
  <c r="AB257" i="8" s="1"/>
  <c r="AC257" i="8" s="1"/>
  <c r="AA482" i="8"/>
  <c r="AB482" i="8" s="1"/>
  <c r="AC482" i="8" s="1"/>
  <c r="AB615" i="8"/>
  <c r="AC615" i="8" s="1"/>
  <c r="AA758" i="8"/>
  <c r="AB758" i="8" s="1"/>
  <c r="AC758" i="8" s="1"/>
  <c r="AA98" i="8"/>
  <c r="AB98" i="8" s="1"/>
  <c r="AC98" i="8" s="1"/>
  <c r="AA215" i="8"/>
  <c r="AB215" i="8" s="1"/>
  <c r="AC215" i="8" s="1"/>
  <c r="AA361" i="8"/>
  <c r="AB361" i="8" s="1"/>
  <c r="AC361" i="8" s="1"/>
  <c r="AA626" i="8"/>
  <c r="AB626" i="8" s="1"/>
  <c r="AC626" i="8" s="1"/>
  <c r="AA747" i="8"/>
  <c r="AB747" i="8" s="1"/>
  <c r="AC747" i="8" s="1"/>
  <c r="AB863" i="8"/>
  <c r="AC863" i="8" s="1"/>
  <c r="AA937" i="8"/>
  <c r="AB937" i="8" s="1"/>
  <c r="AC937" i="8" s="1"/>
  <c r="AA146" i="8"/>
  <c r="AB146" i="8" s="1"/>
  <c r="AC146" i="8" s="1"/>
  <c r="AA270" i="8"/>
  <c r="AB270" i="8" s="1"/>
  <c r="AC270" i="8" s="1"/>
  <c r="AA285" i="8"/>
  <c r="AB285" i="8" s="1"/>
  <c r="AC285" i="8" s="1"/>
  <c r="AA384" i="8"/>
  <c r="AB384" i="8" s="1"/>
  <c r="AC384" i="8" s="1"/>
  <c r="AA563" i="8"/>
  <c r="AB563" i="8" s="1"/>
  <c r="AC563" i="8" s="1"/>
  <c r="AA636" i="8"/>
  <c r="AB636" i="8" s="1"/>
  <c r="AC636" i="8" s="1"/>
  <c r="AA721" i="8"/>
  <c r="AB721" i="8" s="1"/>
  <c r="AC721" i="8" s="1"/>
  <c r="AA886" i="8"/>
  <c r="AB886" i="8" s="1"/>
  <c r="AC886" i="8" s="1"/>
  <c r="AA983" i="8"/>
  <c r="AB983" i="8" s="1"/>
  <c r="AC983" i="8" s="1"/>
  <c r="AA142" i="8"/>
  <c r="AB142" i="8" s="1"/>
  <c r="AC142" i="8" s="1"/>
  <c r="AA110" i="8"/>
  <c r="AB110" i="8" s="1"/>
  <c r="AC110" i="8" s="1"/>
  <c r="AA380" i="8"/>
  <c r="AB380" i="8" s="1"/>
  <c r="AC380" i="8" s="1"/>
  <c r="AA519" i="8"/>
  <c r="AB519" i="8" s="1"/>
  <c r="AC519" i="8" s="1"/>
  <c r="AA579" i="8"/>
  <c r="AB579" i="8" s="1"/>
  <c r="AC579" i="8" s="1"/>
  <c r="AB677" i="8"/>
  <c r="AC677" i="8" s="1"/>
  <c r="AA717" i="8"/>
  <c r="AB717" i="8" s="1"/>
  <c r="AC717" i="8" s="1"/>
  <c r="AA838" i="8"/>
  <c r="AB838" i="8" s="1"/>
  <c r="AC838" i="8" s="1"/>
  <c r="AA914" i="8"/>
  <c r="AB914" i="8" s="1"/>
  <c r="AC914" i="8" s="1"/>
  <c r="AB102" i="8"/>
  <c r="AC102" i="8" s="1"/>
  <c r="AA121" i="8"/>
  <c r="AB121" i="8" s="1"/>
  <c r="AC121" i="8" s="1"/>
  <c r="AA290" i="8"/>
  <c r="AB290" i="8" s="1"/>
  <c r="AC290" i="8" s="1"/>
  <c r="AB223" i="8"/>
  <c r="AC223" i="8" s="1"/>
  <c r="AB346" i="8"/>
  <c r="AC346" i="8" s="1"/>
  <c r="AA467" i="8"/>
  <c r="AB467" i="8" s="1"/>
  <c r="AC467" i="8" s="1"/>
  <c r="AA473" i="8"/>
  <c r="AB473" i="8" s="1"/>
  <c r="AC473" i="8" s="1"/>
  <c r="AA812" i="8"/>
  <c r="AB812" i="8" s="1"/>
  <c r="AC812" i="8" s="1"/>
  <c r="AA828" i="8"/>
  <c r="AB828" i="8" s="1"/>
  <c r="AC828" i="8" s="1"/>
  <c r="AB945" i="8"/>
  <c r="AC945" i="8" s="1"/>
  <c r="AA36" i="8"/>
  <c r="AB36" i="8" s="1"/>
  <c r="AC36" i="8" s="1"/>
  <c r="AB170" i="8"/>
  <c r="AC170" i="8" s="1"/>
  <c r="AB311" i="8"/>
  <c r="AC311" i="8" s="1"/>
  <c r="AA333" i="8"/>
  <c r="AB333" i="8" s="1"/>
  <c r="AC333" i="8" s="1"/>
  <c r="AA420" i="8"/>
  <c r="AB420" i="8" s="1"/>
  <c r="AC420" i="8" s="1"/>
  <c r="AA372" i="8"/>
  <c r="AB372" i="8" s="1"/>
  <c r="AC372" i="8" s="1"/>
  <c r="AA475" i="8"/>
  <c r="AB475" i="8" s="1"/>
  <c r="AC475" i="8" s="1"/>
  <c r="AA601" i="8"/>
  <c r="AB601" i="8" s="1"/>
  <c r="AC601" i="8" s="1"/>
  <c r="AA620" i="8"/>
  <c r="AB620" i="8" s="1"/>
  <c r="AC620" i="8" s="1"/>
  <c r="AA699" i="8"/>
  <c r="AB699" i="8" s="1"/>
  <c r="AC699" i="8" s="1"/>
  <c r="AB830" i="8"/>
  <c r="AC830" i="8" s="1"/>
  <c r="AB918" i="8"/>
  <c r="AC918" i="8" s="1"/>
  <c r="AA48" i="8"/>
  <c r="AA42" i="8"/>
  <c r="AB42" i="8" s="1"/>
  <c r="AC42" i="8" s="1"/>
  <c r="AA266" i="8"/>
  <c r="AB266" i="8" s="1"/>
  <c r="AC266" i="8" s="1"/>
  <c r="AA241" i="8"/>
  <c r="AB241" i="8" s="1"/>
  <c r="AC241" i="8" s="1"/>
  <c r="AA415" i="8"/>
  <c r="AB415" i="8" s="1"/>
  <c r="AC415" i="8" s="1"/>
  <c r="AA494" i="8"/>
  <c r="AB494" i="8" s="1"/>
  <c r="AC494" i="8" s="1"/>
  <c r="AA558" i="8"/>
  <c r="AB558" i="8" s="1"/>
  <c r="AC558" i="8" s="1"/>
  <c r="AA580" i="8"/>
  <c r="AB580" i="8" s="1"/>
  <c r="AC580" i="8" s="1"/>
  <c r="AA640" i="8"/>
  <c r="AB640" i="8" s="1"/>
  <c r="AC640" i="8" s="1"/>
  <c r="AA683" i="8"/>
  <c r="AB683" i="8" s="1"/>
  <c r="AC683" i="8" s="1"/>
  <c r="AA788" i="8"/>
  <c r="AB788" i="8" s="1"/>
  <c r="AC788" i="8" s="1"/>
  <c r="AA811" i="8"/>
  <c r="AB811" i="8" s="1"/>
  <c r="AC811" i="8" s="1"/>
  <c r="AA907" i="8"/>
  <c r="AB907" i="8" s="1"/>
  <c r="AC907" i="8" s="1"/>
  <c r="AA963" i="8"/>
  <c r="AB963" i="8" s="1"/>
  <c r="AC963" i="8" s="1"/>
  <c r="AA8" i="8"/>
  <c r="AB13" i="8"/>
  <c r="AC36" i="7"/>
  <c r="AF35" i="7"/>
  <c r="AI34" i="7"/>
  <c r="AD33" i="7"/>
  <c r="AJ36" i="7"/>
  <c r="AE35" i="7"/>
  <c r="AH34" i="7"/>
  <c r="AI36" i="7"/>
  <c r="AD35" i="7"/>
  <c r="AG34" i="7"/>
  <c r="AJ33" i="7"/>
  <c r="AE32" i="7"/>
  <c r="AH31" i="7"/>
  <c r="AC30" i="7"/>
  <c r="AF29" i="7"/>
  <c r="AI28" i="7"/>
  <c r="AD27" i="7"/>
  <c r="AG26" i="7"/>
  <c r="AJ25" i="7"/>
  <c r="AE24" i="7"/>
  <c r="AH23" i="7"/>
  <c r="AC22" i="7"/>
  <c r="AG36" i="7"/>
  <c r="AJ35" i="7"/>
  <c r="AE34" i="7"/>
  <c r="AH33" i="7"/>
  <c r="AC32" i="7"/>
  <c r="AF31" i="7"/>
  <c r="AI30" i="7"/>
  <c r="AD29" i="7"/>
  <c r="AG28" i="7"/>
  <c r="AJ27" i="7"/>
  <c r="AE26" i="7"/>
  <c r="AH25" i="7"/>
  <c r="AC24" i="7"/>
  <c r="AF23" i="7"/>
  <c r="AI22" i="7"/>
  <c r="AF36" i="7"/>
  <c r="AD34" i="7"/>
  <c r="AF32" i="7"/>
  <c r="AI31" i="7"/>
  <c r="AD30" i="7"/>
  <c r="AH29" i="7"/>
  <c r="AC28" i="7"/>
  <c r="AG27" i="7"/>
  <c r="AD25" i="7"/>
  <c r="AH24" i="7"/>
  <c r="AF22" i="7"/>
  <c r="AF21" i="7"/>
  <c r="AI20" i="7"/>
  <c r="AE36" i="7"/>
  <c r="AI35" i="7"/>
  <c r="AC34" i="7"/>
  <c r="AD32" i="7"/>
  <c r="AG31" i="7"/>
  <c r="AD36" i="7"/>
  <c r="AH35" i="7"/>
  <c r="AE31" i="7"/>
  <c r="AG35" i="7"/>
  <c r="AC35" i="7"/>
  <c r="AG33" i="7"/>
  <c r="AJ32" i="7"/>
  <c r="AC31" i="7"/>
  <c r="AH30" i="7"/>
  <c r="AH28" i="7"/>
  <c r="AF26" i="7"/>
  <c r="AI25" i="7"/>
  <c r="AE23" i="7"/>
  <c r="AJ21" i="7"/>
  <c r="AE20" i="7"/>
  <c r="AH19" i="7"/>
  <c r="AC18" i="7"/>
  <c r="AF17" i="7"/>
  <c r="AI16" i="7"/>
  <c r="AD15" i="7"/>
  <c r="AJ34" i="7"/>
  <c r="AE33" i="7"/>
  <c r="AH32" i="7"/>
  <c r="AF30" i="7"/>
  <c r="AJ29" i="7"/>
  <c r="AE28" i="7"/>
  <c r="AI27" i="7"/>
  <c r="AC26" i="7"/>
  <c r="AF25" i="7"/>
  <c r="AJ24" i="7"/>
  <c r="AC23" i="7"/>
  <c r="AH22" i="7"/>
  <c r="AH21" i="7"/>
  <c r="AC20" i="7"/>
  <c r="AF19" i="7"/>
  <c r="AI18" i="7"/>
  <c r="AD17" i="7"/>
  <c r="AG16" i="7"/>
  <c r="AJ15" i="7"/>
  <c r="AE14" i="7"/>
  <c r="AH13" i="7"/>
  <c r="AC12" i="7"/>
  <c r="AH36" i="7"/>
  <c r="AD31" i="7"/>
  <c r="AE30" i="7"/>
  <c r="AD28" i="7"/>
  <c r="AH27" i="7"/>
  <c r="AI24" i="7"/>
  <c r="AE22" i="7"/>
  <c r="AD21" i="7"/>
  <c r="AD20" i="7"/>
  <c r="AE17" i="7"/>
  <c r="AI29" i="7"/>
  <c r="AF27" i="7"/>
  <c r="AG24" i="7"/>
  <c r="AD22" i="7"/>
  <c r="AC21" i="7"/>
  <c r="AD19" i="7"/>
  <c r="AJ18" i="7"/>
  <c r="AC17" i="7"/>
  <c r="AJ16" i="7"/>
  <c r="AC15" i="7"/>
  <c r="AJ14" i="7"/>
  <c r="AI13" i="7"/>
  <c r="AG11" i="7"/>
  <c r="AJ10" i="7"/>
  <c r="AI32" i="7"/>
  <c r="AF34" i="7"/>
  <c r="AC29" i="7"/>
  <c r="AH26" i="7"/>
  <c r="AG23" i="7"/>
  <c r="AJ20" i="7"/>
  <c r="AF18" i="7"/>
  <c r="AJ17" i="7"/>
  <c r="AE16" i="7"/>
  <c r="AI15" i="7"/>
  <c r="AG14" i="7"/>
  <c r="AE13" i="7"/>
  <c r="AE12" i="7"/>
  <c r="AD11" i="7"/>
  <c r="AG10" i="7"/>
  <c r="AJ9" i="7"/>
  <c r="AE8" i="7"/>
  <c r="AI33" i="7"/>
  <c r="AD26" i="7"/>
  <c r="AG25" i="7"/>
  <c r="AD23" i="7"/>
  <c r="AI21" i="7"/>
  <c r="AH20" i="7"/>
  <c r="AJ19" i="7"/>
  <c r="AE18" i="7"/>
  <c r="AI17" i="7"/>
  <c r="AD16" i="7"/>
  <c r="AH15" i="7"/>
  <c r="AF14" i="7"/>
  <c r="AD13" i="7"/>
  <c r="AD12" i="7"/>
  <c r="AC11" i="7"/>
  <c r="AF10" i="7"/>
  <c r="AI9" i="7"/>
  <c r="AD8" i="7"/>
  <c r="AF33" i="7"/>
  <c r="AJ30" i="7"/>
  <c r="AJ28" i="7"/>
  <c r="AE25" i="7"/>
  <c r="AJ22" i="7"/>
  <c r="AG21" i="7"/>
  <c r="AG20" i="7"/>
  <c r="AI19" i="7"/>
  <c r="AD18" i="7"/>
  <c r="AH17" i="7"/>
  <c r="AC16" i="7"/>
  <c r="AG15" i="7"/>
  <c r="AD14" i="7"/>
  <c r="AC13" i="7"/>
  <c r="AJ11" i="7"/>
  <c r="AE10" i="7"/>
  <c r="AH9" i="7"/>
  <c r="AC8" i="7"/>
  <c r="AJ13" i="7"/>
  <c r="AI12" i="7"/>
  <c r="AF9" i="7"/>
  <c r="AI8" i="7"/>
  <c r="AH12" i="7"/>
  <c r="AE9" i="7"/>
  <c r="AH8" i="7"/>
  <c r="AG29" i="7"/>
  <c r="AE27" i="7"/>
  <c r="AC33" i="7"/>
  <c r="AJ31" i="7"/>
  <c r="AG30" i="7"/>
  <c r="AF28" i="7"/>
  <c r="AC25" i="7"/>
  <c r="AG22" i="7"/>
  <c r="AE21" i="7"/>
  <c r="AF20" i="7"/>
  <c r="AG19" i="7"/>
  <c r="AG17" i="7"/>
  <c r="AF15" i="7"/>
  <c r="AC14" i="7"/>
  <c r="AJ12" i="7"/>
  <c r="AI11" i="7"/>
  <c r="AD10" i="7"/>
  <c r="AG9" i="7"/>
  <c r="AJ8" i="7"/>
  <c r="AE19" i="7"/>
  <c r="AE15" i="7"/>
  <c r="AH11" i="7"/>
  <c r="AC10" i="7"/>
  <c r="AJ26" i="7"/>
  <c r="AG18" i="7"/>
  <c r="AF13" i="7"/>
  <c r="AI10" i="7"/>
  <c r="AG8" i="7"/>
  <c r="AG32" i="7"/>
  <c r="AH10" i="7"/>
  <c r="AF8" i="7"/>
  <c r="AG12" i="7"/>
  <c r="AJ23" i="7"/>
  <c r="AF12" i="7"/>
  <c r="AD24" i="7"/>
  <c r="AI23" i="7"/>
  <c r="AF24" i="7"/>
  <c r="AC27" i="7"/>
  <c r="AI26" i="7"/>
  <c r="AC19" i="7"/>
  <c r="AF11" i="7"/>
  <c r="AD9" i="7"/>
  <c r="AE29" i="7"/>
  <c r="AH16" i="7"/>
  <c r="AE11" i="7"/>
  <c r="AC9" i="7"/>
  <c r="AH18" i="7"/>
  <c r="AF16" i="7"/>
  <c r="AG13" i="7"/>
  <c r="AI14" i="7"/>
  <c r="AH14" i="7"/>
  <c r="Q78" i="7"/>
  <c r="M78" i="7"/>
  <c r="Q17" i="2" s="1"/>
  <c r="AC17" i="2" s="1"/>
  <c r="Q77" i="7"/>
  <c r="M77" i="7"/>
  <c r="Q16" i="2" s="1"/>
  <c r="AB16" i="2" s="1"/>
  <c r="M79" i="7"/>
  <c r="Q18" i="2" s="1"/>
  <c r="AD18" i="2" s="1"/>
  <c r="Q79" i="7"/>
  <c r="AS82" i="7"/>
  <c r="AN81" i="7"/>
  <c r="AR82" i="7"/>
  <c r="AM81" i="7"/>
  <c r="AP80" i="7"/>
  <c r="AS79" i="7"/>
  <c r="AN78" i="7"/>
  <c r="AQ77" i="7"/>
  <c r="AQ82" i="7"/>
  <c r="AT81" i="7"/>
  <c r="AO80" i="7"/>
  <c r="AR79" i="7"/>
  <c r="AM78" i="7"/>
  <c r="AP77" i="7"/>
  <c r="AP82" i="7"/>
  <c r="AS81" i="7"/>
  <c r="AN80" i="7"/>
  <c r="AQ79" i="7"/>
  <c r="AT78" i="7"/>
  <c r="AO77" i="7"/>
  <c r="AO82" i="7"/>
  <c r="AR81" i="7"/>
  <c r="AM80" i="7"/>
  <c r="AP79" i="7"/>
  <c r="AN82" i="7"/>
  <c r="AQ81" i="7"/>
  <c r="AT80" i="7"/>
  <c r="AO79" i="7"/>
  <c r="AR78" i="7"/>
  <c r="AM77" i="7"/>
  <c r="AM82" i="7"/>
  <c r="AP81" i="7"/>
  <c r="AT82" i="7"/>
  <c r="AO81" i="7"/>
  <c r="AR80" i="7"/>
  <c r="AP78" i="7"/>
  <c r="AT77" i="7"/>
  <c r="AO78" i="7"/>
  <c r="AS77" i="7"/>
  <c r="AS80" i="7"/>
  <c r="AR77" i="7"/>
  <c r="AQ80" i="7"/>
  <c r="AN77" i="7"/>
  <c r="AT79" i="7"/>
  <c r="AN79" i="7"/>
  <c r="AM79" i="7"/>
  <c r="AS78" i="7"/>
  <c r="AQ78" i="7"/>
  <c r="M82" i="7"/>
  <c r="Q21" i="2" s="1"/>
  <c r="AG21" i="2" s="1"/>
  <c r="Q82" i="7"/>
  <c r="Q81" i="7"/>
  <c r="M81" i="7"/>
  <c r="Q20" i="2" s="1"/>
  <c r="AF20" i="2" s="1"/>
  <c r="Q80" i="7"/>
  <c r="M80" i="7"/>
  <c r="Q19" i="2" s="1"/>
  <c r="AE19" i="2" s="1"/>
  <c r="S54" i="8" l="1"/>
  <c r="S13" i="8"/>
  <c r="S211" i="8"/>
  <c r="AB211" i="8"/>
  <c r="AC211" i="8" s="1"/>
  <c r="S66" i="8"/>
  <c r="AB66" i="8"/>
  <c r="AC66" i="8" s="1"/>
  <c r="AB245" i="8"/>
  <c r="AC245" i="8" s="1"/>
  <c r="S245" i="8"/>
  <c r="AD245" i="8" s="1"/>
  <c r="S49" i="8"/>
  <c r="AB49" i="8"/>
  <c r="AC49" i="8" s="1"/>
  <c r="BB40" i="8"/>
  <c r="BB21" i="8"/>
  <c r="BB36" i="8"/>
  <c r="BB16" i="8"/>
  <c r="BB28" i="8"/>
  <c r="BB14" i="8"/>
  <c r="BB32" i="8"/>
  <c r="BB44" i="8"/>
  <c r="BB42" i="8"/>
  <c r="BB46" i="8"/>
  <c r="BB38" i="8"/>
  <c r="BB39" i="8"/>
  <c r="BB55" i="8"/>
  <c r="BB53" i="8"/>
  <c r="BB27" i="8"/>
  <c r="BB33" i="8"/>
  <c r="BB20" i="8"/>
  <c r="BB51" i="8"/>
  <c r="BB26" i="8"/>
  <c r="BB35" i="8"/>
  <c r="BB30" i="8"/>
  <c r="BB50" i="8"/>
  <c r="BB57" i="8"/>
  <c r="BB65" i="8"/>
  <c r="BB41" i="8"/>
  <c r="BB54" i="8"/>
  <c r="AC16" i="8"/>
  <c r="BB59" i="8"/>
  <c r="BB56" i="8"/>
  <c r="BB48" i="8"/>
  <c r="BB25" i="8"/>
  <c r="BB17" i="8"/>
  <c r="BB60" i="8"/>
  <c r="BB61" i="8"/>
  <c r="BB43" i="8"/>
  <c r="BB29" i="8"/>
  <c r="BB18" i="8"/>
  <c r="BB15" i="8"/>
  <c r="BB23" i="8"/>
  <c r="BB62" i="8"/>
  <c r="BB49" i="8"/>
  <c r="BB64" i="8"/>
  <c r="BB47" i="8"/>
  <c r="BB24" i="8"/>
  <c r="BB63" i="8"/>
  <c r="BB52" i="8"/>
  <c r="BB34" i="8"/>
  <c r="BB31" i="8"/>
  <c r="BB45" i="8"/>
  <c r="BB58" i="8"/>
  <c r="BB37" i="8"/>
  <c r="BB19" i="8"/>
  <c r="BB22" i="8"/>
  <c r="S206" i="8"/>
  <c r="AD206" i="8" s="1"/>
  <c r="AB206" i="8"/>
  <c r="AC206" i="8" s="1"/>
  <c r="AB9" i="8"/>
  <c r="S9" i="8"/>
  <c r="AB12" i="8"/>
  <c r="S12" i="8"/>
  <c r="AB50" i="8"/>
  <c r="AC50" i="8" s="1"/>
  <c r="S50" i="8"/>
  <c r="AB209" i="8"/>
  <c r="AC209" i="8" s="1"/>
  <c r="S209" i="8"/>
  <c r="AB65" i="8"/>
  <c r="AC65" i="8" s="1"/>
  <c r="S65" i="8"/>
  <c r="AB68" i="8"/>
  <c r="AC68" i="8" s="1"/>
  <c r="S68" i="8"/>
  <c r="AB15" i="8"/>
  <c r="S15" i="8"/>
  <c r="S56" i="8"/>
  <c r="AB56" i="8"/>
  <c r="AC56" i="8" s="1"/>
  <c r="AB55" i="8"/>
  <c r="AC55" i="8" s="1"/>
  <c r="S55" i="8"/>
  <c r="AB70" i="8"/>
  <c r="AC70" i="8" s="1"/>
  <c r="S70" i="8"/>
  <c r="AB71" i="8"/>
  <c r="AC71" i="8" s="1"/>
  <c r="S71" i="8"/>
  <c r="S69" i="8"/>
  <c r="AB69" i="8"/>
  <c r="AC69" i="8" s="1"/>
  <c r="S247" i="8"/>
  <c r="AB57" i="8"/>
  <c r="AC57" i="8" s="1"/>
  <c r="S57" i="8"/>
  <c r="BB11" i="8"/>
  <c r="AY11" i="8"/>
  <c r="J25" i="5" s="1"/>
  <c r="AC13" i="8"/>
  <c r="AZ11" i="8" s="1"/>
  <c r="L25" i="5" s="1"/>
  <c r="Z25" i="5" s="1"/>
  <c r="S48" i="8"/>
  <c r="AB48" i="8"/>
  <c r="AC48" i="8" s="1"/>
  <c r="AB51" i="8"/>
  <c r="AC51" i="8" s="1"/>
  <c r="S51" i="8"/>
  <c r="AB248" i="8"/>
  <c r="AC248" i="8" s="1"/>
  <c r="S248" i="8"/>
  <c r="AB14" i="8"/>
  <c r="S14" i="8"/>
  <c r="AB8" i="8"/>
  <c r="S8" i="8"/>
  <c r="AB11" i="8"/>
  <c r="S11" i="8"/>
  <c r="AB10" i="8"/>
  <c r="S10" i="8"/>
  <c r="S207" i="8"/>
  <c r="AB207" i="8"/>
  <c r="AC207" i="8" s="1"/>
  <c r="S210" i="8"/>
  <c r="AB47" i="8"/>
  <c r="AC47" i="8" s="1"/>
  <c r="S47" i="8"/>
  <c r="S67" i="8"/>
  <c r="AB208" i="8"/>
  <c r="AC208" i="8" s="1"/>
  <c r="S208" i="8"/>
  <c r="S246" i="8"/>
  <c r="AB246" i="8"/>
  <c r="AC246" i="8" s="1"/>
  <c r="S53" i="8"/>
  <c r="AI82" i="7"/>
  <c r="AD81" i="7"/>
  <c r="AH82" i="7"/>
  <c r="AC81" i="7"/>
  <c r="AF80" i="7"/>
  <c r="AI79" i="7"/>
  <c r="AD78" i="7"/>
  <c r="AG77" i="7"/>
  <c r="AG82" i="7"/>
  <c r="AJ81" i="7"/>
  <c r="AE80" i="7"/>
  <c r="AH79" i="7"/>
  <c r="AC78" i="7"/>
  <c r="AF77" i="7"/>
  <c r="AF82" i="7"/>
  <c r="AI81" i="7"/>
  <c r="AD80" i="7"/>
  <c r="AG79" i="7"/>
  <c r="AJ78" i="7"/>
  <c r="AE77" i="7"/>
  <c r="AE82" i="7"/>
  <c r="AH81" i="7"/>
  <c r="AC80" i="7"/>
  <c r="AF79" i="7"/>
  <c r="AD82" i="7"/>
  <c r="AG81" i="7"/>
  <c r="AJ80" i="7"/>
  <c r="AE79" i="7"/>
  <c r="AH78" i="7"/>
  <c r="AC77" i="7"/>
  <c r="AC82" i="7"/>
  <c r="AF81" i="7"/>
  <c r="AJ82" i="7"/>
  <c r="AE81" i="7"/>
  <c r="AH80" i="7"/>
  <c r="AD79" i="7"/>
  <c r="AC79" i="7"/>
  <c r="AI78" i="7"/>
  <c r="AG78" i="7"/>
  <c r="AI80" i="7"/>
  <c r="AF78" i="7"/>
  <c r="AJ77" i="7"/>
  <c r="AG80" i="7"/>
  <c r="AE78" i="7"/>
  <c r="AI77" i="7"/>
  <c r="AH77" i="7"/>
  <c r="AJ79" i="7"/>
  <c r="AD77" i="7"/>
  <c r="AY8" i="8" l="1"/>
  <c r="J22" i="5" s="1"/>
  <c r="AC10" i="8"/>
  <c r="AZ8" i="8" s="1"/>
  <c r="L22" i="5" s="1"/>
  <c r="Z22" i="5" s="1"/>
  <c r="BB8" i="8"/>
  <c r="AD65" i="8"/>
  <c r="AD50" i="8"/>
  <c r="AD48" i="8"/>
  <c r="AD49" i="8"/>
  <c r="AD51" i="8"/>
  <c r="AD47" i="8"/>
  <c r="AC11" i="8"/>
  <c r="AZ9" i="8" s="1"/>
  <c r="L23" i="5" s="1"/>
  <c r="Z23" i="5" s="1"/>
  <c r="BB9" i="8"/>
  <c r="AY9" i="8"/>
  <c r="J23" i="5" s="1"/>
  <c r="AC9" i="8"/>
  <c r="AZ7" i="8" s="1"/>
  <c r="L21" i="5" s="1"/>
  <c r="Z21" i="5" s="1"/>
  <c r="AY7" i="8"/>
  <c r="J21" i="5" s="1"/>
  <c r="BB7" i="8"/>
  <c r="AD57" i="8"/>
  <c r="AD53" i="8"/>
  <c r="AD55" i="8"/>
  <c r="AD56" i="8"/>
  <c r="AD54" i="8"/>
  <c r="AY13" i="8"/>
  <c r="J27" i="5" s="1"/>
  <c r="AC15" i="8"/>
  <c r="AZ13" i="8" s="1"/>
  <c r="L27" i="5" s="1"/>
  <c r="Z27" i="5" s="1"/>
  <c r="BB13" i="8"/>
  <c r="AD9" i="8"/>
  <c r="AD8" i="8"/>
  <c r="AD13" i="8"/>
  <c r="AD15" i="8"/>
  <c r="AD14" i="8"/>
  <c r="AD12" i="8"/>
  <c r="AD11" i="8"/>
  <c r="AD10" i="8"/>
  <c r="AC8" i="8"/>
  <c r="AZ6" i="8" s="1"/>
  <c r="L20" i="5" s="1"/>
  <c r="Z20" i="5" s="1"/>
  <c r="AY6" i="8"/>
  <c r="J20" i="5" s="1"/>
  <c r="BB6" i="8"/>
  <c r="AY10" i="8"/>
  <c r="J24" i="5" s="1"/>
  <c r="BB10" i="8"/>
  <c r="AC12" i="8"/>
  <c r="AZ10" i="8" s="1"/>
  <c r="L24" i="5" s="1"/>
  <c r="Z24" i="5" s="1"/>
  <c r="AC14" i="8"/>
  <c r="AZ12" i="8" s="1"/>
  <c r="L26" i="5" s="1"/>
  <c r="Z26" i="5" s="1"/>
  <c r="AY12" i="8"/>
  <c r="J26" i="5" s="1"/>
  <c r="BB12"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<sst xmlns="http://schemas.openxmlformats.org/spreadsheetml/2006/main" count="5017" uniqueCount="1115">
  <si>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</si>
  <si>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</si>
  <si>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</si>
  <si>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</si>
  <si>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</si>
  <si>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</si>
  <si>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</si>
  <si>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</si>
  <si>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</si>
  <si>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</si>
  <si>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</si>
  <si>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</si>
  <si>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</si>
  <si>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</si>
  <si>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</si>
  <si>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</si>
  <si>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</si>
  <si>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</si>
  <si>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</si>
  <si>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</si>
  <si>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</si>
  <si>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</si>
  <si>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</si>
  <si>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</si>
  <si>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</si>
  <si>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</si>
  <si>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</si>
  <si>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</si>
  <si>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</si>
  <si>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</si>
  <si>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</si>
  <si>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</si>
  <si>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</si>
  <si>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</si>
  <si>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</si>
  <si>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</si>
  <si>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</si>
  <si>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</si>
  <si>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</si>
  <si>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</si>
  <si>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</si>
  <si>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</si>
  <si>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</si>
  <si>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</si>
  <si>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</si>
  <si>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</si>
  <si>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</si>
  <si>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</si>
  <si>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</si>
  <si>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</si>
  <si>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</si>
  <si>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</si>
  <si>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</si>
  <si>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</si>
  <si>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</si>
  <si>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</si>
  <si>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</si>
  <si>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</si>
  <si>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</si>
  <si>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</si>
  <si>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</si>
  <si>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</si>
  <si>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</si>
  <si>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</si>
  <si>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</si>
  <si>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</si>
  <si>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</si>
  <si>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</si>
  <si>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</si>
  <si>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</si>
  <si>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</si>
  <si>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</si>
  <si>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</si>
  <si>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</si>
  <si>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</si>
  <si>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</si>
  <si>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</si>
  <si>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</si>
  <si>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</si>
  <si>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</si>
  <si>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</si>
  <si>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</si>
  <si>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</si>
  <si>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</si>
  <si>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</si>
  <si>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</si>
  <si>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</si>
  <si>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</si>
  <si>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</si>
  <si>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</si>
  <si>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</si>
  <si>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</si>
  <si>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</si>
  <si>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</si>
  <si>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</si>
  <si>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</si>
  <si>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</si>
  <si>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</si>
  <si>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</si>
  <si>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</si>
  <si>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</si>
  <si>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</si>
  <si>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</si>
  <si>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</si>
  <si>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</si>
  <si>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</si>
  <si>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</si>
  <si>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</si>
  <si>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</si>
  <si>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</si>
  <si>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</si>
  <si>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Weaver &amp; Cuddington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</si>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</sst>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CCFC960E-578B-4DD7-B8FC-44C43B1434B1}"/>
    <cellStyle name="Currency 2" xfId="11" xr:uid="{6991FE02-86CA-4002-AA5D-15A5537654F9}"/>
    <cellStyle name="Hyperlink 2" xfId="2" xr:uid="{224147BC-E8F7-44CC-A92D-B0AF057AABD1}"/>
    <cellStyle name="Normal" xfId="0" builtinId="0"/>
    <cellStyle name="Normal 2" xfId="1" xr:uid="{7C03B6FD-C8CE-44B8-BFC2-12695AC29FF5}"/>
    <cellStyle name="Normal 2 2 2" xfId="3" xr:uid="{00FE20B9-5CA1-4213-B11D-A3515895B355}"/>
    <cellStyle name="Normal 3" xfId="4" xr:uid="{406CACB1-2106-456E-A453-CAF5993C7826}"/>
    <cellStyle name="Normal 5" xfId="9" xr:uid="{433A6BC0-F056-4C04-944C-35FF022568BA}"/>
    <cellStyle name="Normal 6" xfId="7" xr:uid="{0EF495D1-C5DF-4AFE-8E8E-7818D3A5F28F}"/>
    <cellStyle name="Per cent 2" xfId="8" xr:uid="{9944E921-7869-495B-AE55-A01CF7E3054B}"/>
    <cellStyle name="Percent 2" xfId="6" xr:uid="{B06969D2-1811-4F46-A935-A4280A56AB09}"/>
    <cellStyle name="Percent 2 2" xfId="10" xr:uid="{11A9656C-F59D-48BB-90BB-CFD35A45B15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1A4C-4E0B-81FC-8177280858A9}"/>
              </c:ext>
            </c:extLst>
          </c:dPt>
          <c:dPt>
            <c:idx val="1"/>
            <c:invertIfNegative val="0"/>
            <c:bubble3D val="0"/>
            <c:spPr>
              <a:solidFill>
                <a:srgbClr val="1B8E82"/>
              </a:solidFill>
            </c:spPr>
            <c:extLst>
              <c:ext xmlns:c16="http://schemas.microsoft.com/office/drawing/2014/chart" uri="{C3380CC4-5D6E-409C-BE32-E72D297353CC}">
                <c16:uniqueId val="{00000003-1A4C-4E0B-81FC-8177280858A9}"/>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1A4C-4E0B-81FC-8177280858A9}"/>
              </c:ext>
            </c:extLst>
          </c:dPt>
          <c:dPt>
            <c:idx val="3"/>
            <c:invertIfNegative val="0"/>
            <c:bubble3D val="0"/>
            <c:spPr>
              <a:solidFill>
                <a:srgbClr val="1C4A4F"/>
              </a:solidFill>
            </c:spPr>
            <c:extLst>
              <c:ext xmlns:c16="http://schemas.microsoft.com/office/drawing/2014/chart" uri="{C3380CC4-5D6E-409C-BE32-E72D297353CC}">
                <c16:uniqueId val="{00000007-1A4C-4E0B-81FC-8177280858A9}"/>
              </c:ext>
            </c:extLst>
          </c:dPt>
          <c:dPt>
            <c:idx val="4"/>
            <c:invertIfNegative val="0"/>
            <c:bubble3D val="0"/>
            <c:spPr>
              <a:solidFill>
                <a:srgbClr val="D7A928"/>
              </a:solidFill>
            </c:spPr>
            <c:extLst>
              <c:ext xmlns:c16="http://schemas.microsoft.com/office/drawing/2014/chart" uri="{C3380CC4-5D6E-409C-BE32-E72D297353CC}">
                <c16:uniqueId val="{00000009-1A4C-4E0B-81FC-8177280858A9}"/>
              </c:ext>
            </c:extLst>
          </c:dPt>
          <c:dPt>
            <c:idx val="5"/>
            <c:invertIfNegative val="0"/>
            <c:bubble3D val="0"/>
            <c:spPr>
              <a:solidFill>
                <a:srgbClr val="696969"/>
              </a:solidFill>
            </c:spPr>
            <c:extLst>
              <c:ext xmlns:c16="http://schemas.microsoft.com/office/drawing/2014/chart" uri="{C3380CC4-5D6E-409C-BE32-E72D297353CC}">
                <c16:uniqueId val="{0000000B-1A4C-4E0B-81FC-8177280858A9}"/>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5.056759545923633</c:v>
                </c:pt>
                <c:pt idx="1">
                  <c:v>13.125644994840041</c:v>
                </c:pt>
                <c:pt idx="2">
                  <c:v>15.957172342621259</c:v>
                </c:pt>
                <c:pt idx="3">
                  <c:v>20.749484004127964</c:v>
                </c:pt>
                <c:pt idx="4">
                  <c:v>44.969040247678016</c:v>
                </c:pt>
                <c:pt idx="5">
                  <c:v>0.14189886480908154</c:v>
                </c:pt>
              </c:numCache>
            </c:numRef>
          </c:val>
          <c:extLst>
            <c:ext xmlns:c16="http://schemas.microsoft.com/office/drawing/2014/chart" uri="{C3380CC4-5D6E-409C-BE32-E72D297353CC}">
              <c16:uniqueId val="{0000000C-1A4C-4E0B-81FC-8177280858A9}"/>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1A4C-4E0B-81FC-8177280858A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7350-43BB-A75D-8BE67C191CA3}"/>
              </c:ext>
            </c:extLst>
          </c:dPt>
          <c:val>
            <c:numRef>
              <c:f>Group!$AB$16:$AB$21</c:f>
              <c:numCache>
                <c:formatCode>General</c:formatCode>
                <c:ptCount val="6"/>
                <c:pt idx="0">
                  <c:v>54.47553580481943</c:v>
                </c:pt>
                <c:pt idx="1">
                  <c:v>100</c:v>
                </c:pt>
                <c:pt idx="2">
                  <c:v>100</c:v>
                </c:pt>
                <c:pt idx="3">
                  <c:v>100</c:v>
                </c:pt>
                <c:pt idx="4">
                  <c:v>100</c:v>
                </c:pt>
                <c:pt idx="5">
                  <c:v>100</c:v>
                </c:pt>
              </c:numCache>
            </c:numRef>
          </c:val>
          <c:extLst>
            <c:ext xmlns:c16="http://schemas.microsoft.com/office/drawing/2014/chart" uri="{C3380CC4-5D6E-409C-BE32-E72D297353CC}">
              <c16:uniqueId val="{00000001-7350-43BB-A75D-8BE67C191CA3}"/>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110.9101704109444</c:v>
                </c:pt>
                <c:pt idx="2">
                  <c:v>100</c:v>
                </c:pt>
                <c:pt idx="3">
                  <c:v>100</c:v>
                </c:pt>
                <c:pt idx="4">
                  <c:v>100</c:v>
                </c:pt>
                <c:pt idx="5">
                  <c:v>100</c:v>
                </c:pt>
              </c:numCache>
            </c:numRef>
          </c:val>
          <c:extLst>
            <c:ext xmlns:c16="http://schemas.microsoft.com/office/drawing/2014/chart" uri="{C3380CC4-5D6E-409C-BE32-E72D297353CC}">
              <c16:uniqueId val="{00000002-7350-43BB-A75D-8BE67C191CA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7350-43BB-A75D-8BE67C191CA3}"/>
              </c:ext>
            </c:extLst>
          </c:dPt>
          <c:val>
            <c:numRef>
              <c:f>Group!$AD$16:$AD$21</c:f>
              <c:numCache>
                <c:formatCode>General</c:formatCode>
                <c:ptCount val="6"/>
                <c:pt idx="0">
                  <c:v>100</c:v>
                </c:pt>
                <c:pt idx="1">
                  <c:v>100</c:v>
                </c:pt>
                <c:pt idx="2">
                  <c:v>109.6895856440196</c:v>
                </c:pt>
                <c:pt idx="3">
                  <c:v>100</c:v>
                </c:pt>
                <c:pt idx="4">
                  <c:v>100</c:v>
                </c:pt>
                <c:pt idx="5">
                  <c:v>100</c:v>
                </c:pt>
              </c:numCache>
            </c:numRef>
          </c:val>
          <c:extLst>
            <c:ext xmlns:c16="http://schemas.microsoft.com/office/drawing/2014/chart" uri="{C3380CC4-5D6E-409C-BE32-E72D297353CC}">
              <c16:uniqueId val="{00000004-7350-43BB-A75D-8BE67C191CA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7350-43BB-A75D-8BE67C191CA3}"/>
              </c:ext>
            </c:extLst>
          </c:dPt>
          <c:val>
            <c:numRef>
              <c:f>Group!$AE$16:$AE$21</c:f>
              <c:numCache>
                <c:formatCode>General</c:formatCode>
                <c:ptCount val="6"/>
                <c:pt idx="0">
                  <c:v>100</c:v>
                </c:pt>
                <c:pt idx="1">
                  <c:v>100</c:v>
                </c:pt>
                <c:pt idx="2">
                  <c:v>100</c:v>
                </c:pt>
                <c:pt idx="3">
                  <c:v>71.586803082905462</c:v>
                </c:pt>
                <c:pt idx="4">
                  <c:v>100</c:v>
                </c:pt>
                <c:pt idx="5">
                  <c:v>100</c:v>
                </c:pt>
              </c:numCache>
            </c:numRef>
          </c:val>
          <c:extLst>
            <c:ext xmlns:c16="http://schemas.microsoft.com/office/drawing/2014/chart" uri="{C3380CC4-5D6E-409C-BE32-E72D297353CC}">
              <c16:uniqueId val="{00000006-7350-43BB-A75D-8BE67C191CA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7350-43BB-A75D-8BE67C191CA3}"/>
              </c:ext>
            </c:extLst>
          </c:dPt>
          <c:val>
            <c:numRef>
              <c:f>Group!$AF$16:$AF$21</c:f>
              <c:numCache>
                <c:formatCode>General</c:formatCode>
                <c:ptCount val="6"/>
                <c:pt idx="0">
                  <c:v>100</c:v>
                </c:pt>
                <c:pt idx="1">
                  <c:v>100</c:v>
                </c:pt>
                <c:pt idx="2">
                  <c:v>100</c:v>
                </c:pt>
                <c:pt idx="3">
                  <c:v>100</c:v>
                </c:pt>
                <c:pt idx="4">
                  <c:v>132.90522193311946</c:v>
                </c:pt>
                <c:pt idx="5">
                  <c:v>100</c:v>
                </c:pt>
              </c:numCache>
            </c:numRef>
          </c:val>
          <c:extLst>
            <c:ext xmlns:c16="http://schemas.microsoft.com/office/drawing/2014/chart" uri="{C3380CC4-5D6E-409C-BE32-E72D297353CC}">
              <c16:uniqueId val="{00000008-7350-43BB-A75D-8BE67C191CA3}"/>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9.3673070452777267</c:v>
                </c:pt>
              </c:numCache>
            </c:numRef>
          </c:val>
          <c:extLst>
            <c:ext xmlns:c16="http://schemas.microsoft.com/office/drawing/2014/chart" uri="{C3380CC4-5D6E-409C-BE32-E72D297353CC}">
              <c16:uniqueId val="{00000009-7350-43BB-A75D-8BE67C191CA3}"/>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C3C0-4A1C-B6C9-83B2BCC0CE27}"/>
              </c:ext>
            </c:extLst>
          </c:dPt>
          <c:val>
            <c:numRef>
              <c:f>Type!$Z$16:$Z$44</c:f>
              <c:numCache>
                <c:formatCode>General</c:formatCode>
                <c:ptCount val="29"/>
                <c:pt idx="0">
                  <c:v>16.888145049117306</c:v>
                </c:pt>
                <c:pt idx="1">
                  <c:v>3.7126148263167438</c:v>
                </c:pt>
                <c:pt idx="2">
                  <c:v>81.119982619086414</c:v>
                </c:pt>
                <c:pt idx="3">
                  <c:v>95.804599299490491</c:v>
                </c:pt>
                <c:pt idx="4">
                  <c:v>246.04928248047773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C3C0-4A1C-B6C9-83B2BCC0CE27}"/>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C3C0-4A1C-B6C9-83B2BCC0CE27}"/>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C3C0-4A1C-B6C9-83B2BCC0CE27}"/>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C3C0-4A1C-B6C9-83B2BCC0CE27}"/>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C3C0-4A1C-B6C9-83B2BCC0CE27}"/>
              </c:ext>
            </c:extLst>
          </c:dPt>
          <c:val>
            <c:numRef>
              <c:f>Type!$AA$16:$AA$44</c:f>
              <c:numCache>
                <c:formatCode>General</c:formatCode>
                <c:ptCount val="29"/>
                <c:pt idx="0">
                  <c:v>100</c:v>
                </c:pt>
                <c:pt idx="1">
                  <c:v>100</c:v>
                </c:pt>
                <c:pt idx="2">
                  <c:v>100</c:v>
                </c:pt>
                <c:pt idx="3">
                  <c:v>100</c:v>
                </c:pt>
                <c:pt idx="4">
                  <c:v>100</c:v>
                </c:pt>
                <c:pt idx="5">
                  <c:v>65.367910522455631</c:v>
                </c:pt>
                <c:pt idx="6">
                  <c:v>3.5112989768858349</c:v>
                </c:pt>
                <c:pt idx="7">
                  <c:v>57.144903010267434</c:v>
                </c:pt>
                <c:pt idx="8">
                  <c:v>183.23250398178556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C3C0-4A1C-B6C9-83B2BCC0CE2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C3C0-4A1C-B6C9-83B2BCC0CE27}"/>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205.31955843745854</c:v>
                </c:pt>
                <c:pt idx="10">
                  <c:v>72.965710970143263</c:v>
                </c:pt>
                <c:pt idx="11">
                  <c:v>44.230529764945018</c:v>
                </c:pt>
                <c:pt idx="12">
                  <c:v>83.750839226240743</c:v>
                </c:pt>
                <c:pt idx="13">
                  <c:v>146.17823354776743</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C3C0-4A1C-B6C9-83B2BCC0CE2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C3C0-4A1C-B6C9-83B2BCC0CE27}"/>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32.397975121131765</c:v>
                </c:pt>
                <c:pt idx="15">
                  <c:v>46.194678998772893</c:v>
                </c:pt>
                <c:pt idx="16">
                  <c:v>94.373650048011058</c:v>
                </c:pt>
                <c:pt idx="17">
                  <c:v>83.685798822642766</c:v>
                </c:pt>
                <c:pt idx="18">
                  <c:v>84.623113555913406</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C3C0-4A1C-B6C9-83B2BCC0CE2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C3C0-4A1C-B6C9-83B2BCC0CE27}"/>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83.695631463505123</c:v>
                </c:pt>
                <c:pt idx="20">
                  <c:v>56.585572160143229</c:v>
                </c:pt>
                <c:pt idx="21">
                  <c:v>190.15329467724629</c:v>
                </c:pt>
                <c:pt idx="22">
                  <c:v>54.144926451141153</c:v>
                </c:pt>
                <c:pt idx="23">
                  <c:v>227.46291220259431</c:v>
                </c:pt>
                <c:pt idx="24">
                  <c:v>122.02003980397302</c:v>
                </c:pt>
                <c:pt idx="25">
                  <c:v>100</c:v>
                </c:pt>
                <c:pt idx="26">
                  <c:v>100</c:v>
                </c:pt>
                <c:pt idx="27">
                  <c:v>100</c:v>
                </c:pt>
                <c:pt idx="28">
                  <c:v>100</c:v>
                </c:pt>
              </c:numCache>
            </c:numRef>
          </c:val>
          <c:extLst>
            <c:ext xmlns:c16="http://schemas.microsoft.com/office/drawing/2014/chart" uri="{C3380CC4-5D6E-409C-BE32-E72D297353CC}">
              <c16:uniqueId val="{00000011-C3C0-4A1C-B6C9-83B2BCC0CE27}"/>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C3C0-4A1C-B6C9-83B2BCC0CE27}"/>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17.359596542624775</c:v>
                </c:pt>
                <c:pt idx="28">
                  <c:v>0</c:v>
                </c:pt>
              </c:numCache>
            </c:numRef>
          </c:val>
          <c:extLst>
            <c:ext xmlns:c16="http://schemas.microsoft.com/office/drawing/2014/chart" uri="{C3380CC4-5D6E-409C-BE32-E72D297353CC}">
              <c16:uniqueId val="{00000013-C3C0-4A1C-B6C9-83B2BCC0CE27}"/>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4A38-4635-B218-E00CBCB0941C}"/>
              </c:ext>
            </c:extLst>
          </c:dPt>
          <c:dPt>
            <c:idx val="1"/>
            <c:bubble3D val="0"/>
            <c:extLst>
              <c:ext xmlns:c16="http://schemas.microsoft.com/office/drawing/2014/chart" uri="{C3380CC4-5D6E-409C-BE32-E72D297353CC}">
                <c16:uniqueId val="{00000001-4A38-4635-B218-E00CBCB0941C}"/>
              </c:ext>
            </c:extLst>
          </c:dPt>
          <c:dPt>
            <c:idx val="2"/>
            <c:bubble3D val="0"/>
            <c:extLst>
              <c:ext xmlns:c16="http://schemas.microsoft.com/office/drawing/2014/chart" uri="{C3380CC4-5D6E-409C-BE32-E72D297353CC}">
                <c16:uniqueId val="{00000002-4A38-4635-B218-E00CBCB0941C}"/>
              </c:ext>
            </c:extLst>
          </c:dPt>
          <c:dPt>
            <c:idx val="3"/>
            <c:bubble3D val="0"/>
            <c:extLst>
              <c:ext xmlns:c16="http://schemas.microsoft.com/office/drawing/2014/chart" uri="{C3380CC4-5D6E-409C-BE32-E72D297353CC}">
                <c16:uniqueId val="{00000003-4A38-4635-B218-E00CBCB0941C}"/>
              </c:ext>
            </c:extLst>
          </c:dPt>
          <c:dPt>
            <c:idx val="4"/>
            <c:bubble3D val="0"/>
            <c:extLst>
              <c:ext xmlns:c16="http://schemas.microsoft.com/office/drawing/2014/chart" uri="{C3380CC4-5D6E-409C-BE32-E72D297353CC}">
                <c16:uniqueId val="{00000004-4A38-4635-B218-E00CBCB0941C}"/>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4A38-4635-B218-E00CBCB0941C}"/>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4A38-4635-B218-E00CBCB0941C}"/>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4A38-4635-B218-E00CBCB0941C}"/>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4A38-4635-B218-E00CBCB0941C}"/>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4A38-4635-B218-E00CBCB0941C}"/>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4A38-4635-B218-E00CBCB0941C}"/>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4A38-4635-B218-E00CBCB0941C}"/>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4A38-4635-B218-E00CBCB0941C}"/>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4A38-4635-B218-E00CBCB0941C}"/>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4A38-4635-B218-E00CBCB0941C}"/>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4A38-4635-B218-E00CBCB0941C}"/>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4A38-4635-B218-E00CBCB0941C}"/>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4A38-4635-B218-E00CBCB0941C}"/>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4A38-4635-B218-E00CBCB0941C}"/>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4A38-4635-B218-E00CBCB0941C}"/>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4A38-4635-B218-E00CBCB0941C}"/>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4A38-4635-B218-E00CBCB0941C}"/>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4A38-4635-B218-E00CBCB0941C}"/>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4A38-4635-B218-E00CBCB0941C}"/>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4A38-4635-B218-E00CBCB0941C}"/>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A38-4635-B218-E00CBCB0941C}"/>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A38-4635-B218-E00CBCB0941C}"/>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4A38-4635-B218-E00CBCB0941C}"/>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4A38-4635-B218-E00CBCB0941C}"/>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4A38-4635-B218-E00CBCB0941C}"/>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4A38-4635-B218-E00CBCB0941C}"/>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A38-4635-B218-E00CBCB0941C}"/>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A38-4635-B218-E00CBCB0941C}"/>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A38-4635-B218-E00CBCB0941C}"/>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A38-4635-B218-E00CBCB0941C}"/>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A38-4635-B218-E00CBCB0941C}"/>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A38-4635-B218-E00CBCB0941C}"/>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A38-4635-B218-E00CBCB0941C}"/>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A38-4635-B218-E00CBCB0941C}"/>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A38-4635-B218-E00CBCB0941C}"/>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A38-4635-B218-E00CBCB0941C}"/>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A38-4635-B218-E00CBCB0941C}"/>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A38-4635-B218-E00CBCB0941C}"/>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4A38-4635-B218-E00CBCB0941C}"/>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A38-4635-B218-E00CBCB0941C}"/>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4A38-4635-B218-E00CBCB0941C}"/>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4A38-4635-B218-E00CBCB0941C}"/>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4A38-4635-B218-E00CBCB0941C}"/>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4A38-4635-B218-E00CBCB0941C}"/>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4A38-4635-B218-E00CBCB0941C}"/>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0.22574819401444787</c:v>
                </c:pt>
                <c:pt idx="1">
                  <c:v>0.1741486068111455</c:v>
                </c:pt>
                <c:pt idx="2">
                  <c:v>1.0319917440660475</c:v>
                </c:pt>
                <c:pt idx="3">
                  <c:v>0.79979360165118674</c:v>
                </c:pt>
                <c:pt idx="4">
                  <c:v>2.8250773993808052</c:v>
                </c:pt>
                <c:pt idx="5">
                  <c:v>1.5866873065015479</c:v>
                </c:pt>
                <c:pt idx="6">
                  <c:v>4.5149638802889573E-2</c:v>
                </c:pt>
                <c:pt idx="7">
                  <c:v>1.5350877192982455</c:v>
                </c:pt>
                <c:pt idx="8">
                  <c:v>9.9587203302373588</c:v>
                </c:pt>
                <c:pt idx="9">
                  <c:v>4.9793601651186794</c:v>
                </c:pt>
                <c:pt idx="10">
                  <c:v>2.4703302373581009</c:v>
                </c:pt>
                <c:pt idx="11">
                  <c:v>1.1093911248710011</c:v>
                </c:pt>
                <c:pt idx="12">
                  <c:v>2.289731682146543</c:v>
                </c:pt>
                <c:pt idx="13">
                  <c:v>5.1083591331269353</c:v>
                </c:pt>
                <c:pt idx="14">
                  <c:v>1.7608359133126934</c:v>
                </c:pt>
                <c:pt idx="15">
                  <c:v>1.7995356037151702</c:v>
                </c:pt>
                <c:pt idx="16">
                  <c:v>6.0113519091847261</c:v>
                </c:pt>
                <c:pt idx="17">
                  <c:v>5.7340041279669762</c:v>
                </c:pt>
                <c:pt idx="18">
                  <c:v>5.4437564499484008</c:v>
                </c:pt>
                <c:pt idx="19">
                  <c:v>3.5087719298245612</c:v>
                </c:pt>
                <c:pt idx="20">
                  <c:v>3.147574819401445</c:v>
                </c:pt>
                <c:pt idx="21">
                  <c:v>11.390608875128999</c:v>
                </c:pt>
                <c:pt idx="22">
                  <c:v>3.3475232198142413</c:v>
                </c:pt>
                <c:pt idx="23">
                  <c:v>19.511093911248711</c:v>
                </c:pt>
                <c:pt idx="24">
                  <c:v>4.0634674922600613</c:v>
                </c:pt>
              </c:numCache>
            </c:numRef>
          </c:xVal>
          <c:yVal>
            <c:numRef>
              <c:f>'Customer View Chart'!$X$17:$X$41</c:f>
              <c:numCache>
                <c:formatCode>General</c:formatCode>
                <c:ptCount val="25"/>
                <c:pt idx="0">
                  <c:v>16.888145049117306</c:v>
                </c:pt>
                <c:pt idx="1">
                  <c:v>3.7126148263167438</c:v>
                </c:pt>
                <c:pt idx="2">
                  <c:v>81.119982619086414</c:v>
                </c:pt>
                <c:pt idx="3">
                  <c:v>95.804599299490491</c:v>
                </c:pt>
                <c:pt idx="4">
                  <c:v>246.04928248047773</c:v>
                </c:pt>
                <c:pt idx="5">
                  <c:v>65.367910522455631</c:v>
                </c:pt>
                <c:pt idx="6">
                  <c:v>3.5112989768858349</c:v>
                </c:pt>
                <c:pt idx="7">
                  <c:v>57.144903010267434</c:v>
                </c:pt>
                <c:pt idx="8">
                  <c:v>183.23250398178556</c:v>
                </c:pt>
                <c:pt idx="9">
                  <c:v>205.31955843745854</c:v>
                </c:pt>
                <c:pt idx="10">
                  <c:v>72.965710970143263</c:v>
                </c:pt>
                <c:pt idx="11">
                  <c:v>44.230529764945018</c:v>
                </c:pt>
                <c:pt idx="12">
                  <c:v>83.750839226240743</c:v>
                </c:pt>
                <c:pt idx="13">
                  <c:v>146.17823354776743</c:v>
                </c:pt>
                <c:pt idx="14">
                  <c:v>32.397975121131765</c:v>
                </c:pt>
                <c:pt idx="15">
                  <c:v>46.194678998772893</c:v>
                </c:pt>
                <c:pt idx="16">
                  <c:v>94.373650048011058</c:v>
                </c:pt>
                <c:pt idx="17">
                  <c:v>83.685798822642766</c:v>
                </c:pt>
                <c:pt idx="18">
                  <c:v>84.623113555913406</c:v>
                </c:pt>
                <c:pt idx="19">
                  <c:v>83.695631463505123</c:v>
                </c:pt>
                <c:pt idx="20">
                  <c:v>56.585572160143229</c:v>
                </c:pt>
                <c:pt idx="21">
                  <c:v>190.15329467724629</c:v>
                </c:pt>
                <c:pt idx="22">
                  <c:v>54.144926451141153</c:v>
                </c:pt>
                <c:pt idx="23">
                  <c:v>227.46291220259431</c:v>
                </c:pt>
                <c:pt idx="24">
                  <c:v>122.02003980397302</c:v>
                </c:pt>
              </c:numCache>
            </c:numRef>
          </c:yVal>
          <c:smooth val="0"/>
          <c:extLst>
            <c:ext xmlns:c16="http://schemas.microsoft.com/office/drawing/2014/chart" uri="{C3380CC4-5D6E-409C-BE32-E72D297353CC}">
              <c16:uniqueId val="{00000019-4A38-4635-B218-E00CBCB0941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100.70767954464924</c:v>
                </c:pt>
                <c:pt idx="1">
                  <c:v>101.28334407460113</c:v>
                </c:pt>
                <c:pt idx="2">
                  <c:v>93.339757692436493</c:v>
                </c:pt>
                <c:pt idx="3">
                  <c:v>98.62989207973564</c:v>
                </c:pt>
                <c:pt idx="4">
                  <c:v>101.27225067052561</c:v>
                </c:pt>
                <c:pt idx="5">
                  <c:v>101.92068386648083</c:v>
                </c:pt>
                <c:pt idx="6">
                  <c:v>100.90656985617326</c:v>
                </c:pt>
                <c:pt idx="7">
                  <c:v>97.836993500437401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C3E8-4C99-931A-5480790489F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57004D1E-BFE1-4979-82DD-0A8E37CDA8A5}"/>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7345818E-D4A4-4969-8D3C-ED62DDF55E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6FD5C949-A69D-4E16-AD9B-DACA170CA2A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3EEEAA87-8DED-4D03-89C6-86316B55F112}"/>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360A5E20-7ECD-45B9-9AE9-2AD8CABC5F12}"/>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9E184FE3-4811-4F05-9E2C-97A8665E511F}"/>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76416511-D220-4E59-96D2-29BC5AF305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7E486D51-8EF5-4A6A-9362-F52DC5C65A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DE6EE28-4634-42D7-8D90-652C0F3984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4FF2D145-6A5E-4183-B586-44410711F69F}"/>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AB82ABE5-094A-4EB8-8237-2130557A3E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6A108456-CF40-4714-9174-5B38FF178D87}"/>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65569640-52A3-E823-9C3E-D279C4687C3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103840BF-EBEC-E362-5B60-B108FE72213D}"/>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249917C6-EC30-DAA8-834C-2314174B3C9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7B7F1B7-49EC-DF13-0853-70F6B059E9F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2F0C269-C510-D2D3-6711-17B928648F7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4DD5A6C-C739-6A3F-A78D-5543BF03B4A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EA50FB0F-0C4E-C0FD-F8FC-71AFD8BA995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8E6FD1C2-F0B1-07E7-DB64-939F5BD3C93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807591EE-2AAB-40D7-B8DD-01295597B7FE}"/>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80603E74-07BC-4F57-98F5-BD4F4D5C4838}"/>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C2CF0EF9-9150-4EF1-92CC-4F7D2A02AAD2}"/>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EC78AEE0-6D8D-460F-B61E-C3BF4338CC0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AD0C8DE-8DEC-4423-AD55-63090AAF53FD}"/>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3A4DCF8-FE50-4DD2-8FAF-146717620D1D}"/>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C86C3A0-EE87-4828-BBAC-23495C3B9A5B}"/>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D9FE31C5-6FD9-4B4A-8848-62229B79A43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2E8D6EC7-F0D8-4694-9758-1F8E7B0125B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F310071D-E404-41CB-B1DA-BD7EC55DC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62DB7A74-D88D-4B2B-8254-525EC471D1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4BFA7D9-DF58-45CB-8DD1-FA90564516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7D63C074-3FAB-4DDA-90B7-C829AA00D8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4F8BB3EC-9C41-448A-9D20-36B1D7A2C767}"/>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5D1E9239-C1F2-879E-5488-DD5A0727CEF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4D476309-42E5-7106-4A52-61412E2E3C73}"/>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B45014DF-A37A-B529-91C0-EC374167A26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7AECF5A-7BA9-1CB2-FCBD-7D71F90C4FD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E0EC94A1-8E25-416F-5BEE-383C9304CFB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27BE88D-728E-4CEA-8E51-1C1993E4A25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9D7370B-3CB7-71DC-5C80-4F3515FA572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ED9EC4C-1B2C-A2F6-C46B-61EBF1FC67D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4F4382EB-B0FE-4063-B384-A8268EE9AC6D}"/>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415CECF4-D95F-4977-951A-CD5A1CC39501}"/>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9F1187F-3A7B-4DA7-AA18-A18EFAABA446}"/>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68E24EC8-389B-4391-8142-03CDC517B9B8}"/>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A12D1C92-2578-4AD9-A2B1-D500A864BB1C}"/>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DFA35FD8-298D-4980-8965-BD9B1842A888}"/>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C4B9F630-2F49-494A-9CDD-A3623727E427}"/>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E9799CC5-7B36-4C9F-859A-9D7C2F1291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E985A6C6-31AD-4AAE-ADD4-23E2947BC2A1}"/>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D6E8829F-201E-40CA-8AC0-FAE8B043C8C0}"/>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5ED2D16F-BD53-4D38-A54E-4B0526FC6C8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97E2995E-1B76-43D6-9192-F58CD8C3159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80EC8270-514B-4541-B3E1-C206317215C5}"/>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5C013555-AF65-4C11-8D40-BE7C9C1FD71F}"/>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515A16B-830C-4FA0-9865-D7FDE5F5A7DF}"/>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08B0649B-DF2F-4E21-8E0C-045B33BA570D}"/>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4A080EEF-E35C-4D70-A452-6EA17EF4C204}"/>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59EB023A-71B8-4845-B876-87DC6C06014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16ECE2B4-884E-4A7C-AA7B-425B2D182BB5}"/>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7EB6A234-587D-4DE5-A950-C514AE68D24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3A6F5256-7438-4ADC-BC23-7102B2A54D9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2A3F8957-8D82-43D5-8035-3EF99E2DA136}"/>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32D666EC-CD36-40CE-895D-F36F2D9F6E03}"/>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90C4DC1-2096-4635-A5B5-DCF8E9652DF9}"/>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7D0217DE-FACB-490B-92AC-11B86937B13F}"/>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EBFFE45A-FA5A-4D28-B696-41AA3F7E63C8}"/>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5B428237-67C7-4AA8-B8CE-FADD426D5A2D}"/>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11B3D75B-4126-4D14-A221-F54CF8BEBA00}"/>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C7F51610-983E-48D5-9BA7-D21BD5A3AD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A4D1D55F-BB16-4F80-BD44-C143145FAA6A}"/>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0FBD9743-9826-4E1B-9482-B79A37207E94}"/>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91DCF84E-3520-46D5-BF3E-37812867DC30}"/>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528E6619-0E44-4D98-9B68-3B1AA4F18B5B}"/>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E0D440D4-F42A-41EE-9E04-83B3E322C78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B56CC3C5-313B-4430-8773-EDDDB4560F42}"/>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2CB95C8C-08A1-41F7-9E80-0AF211963D17}"/>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7C3DBA2D-BD87-4FD9-A070-39EB63464015}"/>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332B1FB3-8C88-4400-91B0-1E907DD1A79B}"/>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CD0E4C79-E517-4FB9-B039-6DB764B490A2}"/>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1372B3CF-93EF-49AB-9154-812E300EE9EB}"/>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6DECF3A8-D310-40E8-A0F0-A1FCC2B5D7DC}"/>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3FC60A1D-5059-4B55-8773-C1A1B04FD589}"/>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DAB93912-F77A-42C5-92F5-741582CE80A9}"/>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20FB127F-AF11-46BB-9BB4-7619EE7FAAD8}"/>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6B11DF32-EC6D-49C5-A3F4-26A93EEA8592}"/>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2E96DA5E-9B0C-43B1-A8A6-BF3F74EFC789}"/>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FCF73CE0-3FE4-4541-ABCE-BD75CCB180D1}"/>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BDCD6839-87BE-469B-85D5-B1F82551C8C4}"/>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42D2B44-75D5-42C6-8D27-0A5D87255866}"/>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AA659590-6647-4533-804E-6951A108EBB4}"/>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DB6B4BA5-82AE-4798-95CC-48CE092F6518}"/>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13CAC0CC-9952-4819-9971-7BDF807305B0}"/>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F4EAFEE1-AFAC-4B7F-9766-0A9B913AE31D}"/>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4443E388-30E8-476A-981E-2EAC698C79F2}"/>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29668D00-C442-4B0D-93CB-9558C8154F90}"/>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7196FB88-07ED-41E8-A696-45CE4CFE5BF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C3F14F3C-EE6C-49D6-8D5E-4B1532D521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D75893C7-6805-4558-B943-727F62D04A89}"/>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32F2C58E-EE71-43D5-979F-46BF2744DE68}"/>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7818A3E3-D94D-41B1-9D2D-3FE851FC4D1C}"/>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0D49EF0B-F8A9-483C-A256-8C604C1BB9E8}"/>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8C5FBD79-6083-438B-B2CC-2462E12E42FA}"/>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67FE7347-AF3D-4261-9B4D-770DB2517CCF}"/>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D0D64485-2FDB-46BF-98D1-95F3EFB6467C}"/>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A264EB2E-C458-4086-9B69-6D5A60FBB3D2}"/>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31E87EDD-DDA4-9881-FBE6-46683F0FA7E9}"/>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3D0E2D8B-7CC6-4797-7892-C63764B9579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6D17AA7C-E0F1-A601-64A6-6CC06848A3C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6800B3A-7DB3-07F1-98B5-5B862A1DB4A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C1AD886-C1CD-F475-A066-9D12ECC1025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A0C8352-5BCC-0F72-1AEF-0BD1031E1118}"/>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7F84B85B-950F-63D5-E0F5-98214F0A39F9}"/>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4835582E-8C07-D623-9080-0BCA18BAE320}"/>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82FF3D12-339C-4F88-81EC-F45930106A9A}"/>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0E780A2B-BDED-A588-2F50-FC76F8962018}"/>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E2AA05E7-2191-047F-98F7-648580ADBFD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59C25506-DA60-2D06-3CD0-B67B73B839A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CE76D09-9696-FB2F-4304-C80C9B99A77A}"/>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6D66531-40A5-070B-3DB2-34BA1EB41DC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F02E7E5-F1CE-BB26-83CB-87A38191163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8206ECE6-6EE5-FDD2-F17D-5630E36F83D3}"/>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E16D97FB-8867-6230-05C5-A96B5E456B7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32809E45-7261-E56A-9E99-3722F993E88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4CAB24E2-A372-CC3D-398E-BD4DF0FFC3E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A795174-D097-425F-A7FE-AE13A5325F79}"/>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F23F2FC-61A6-4DE0-93F2-C4FDA85D0F7A}"/>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7F798B8E-5697-42BE-9E2C-EFC5CA44C6F2}"/>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9C6209E3-07EF-4F20-A471-D8F2EF1EEFE1}"/>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92C6CA85-020D-447C-82D5-63944182B629}"/>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2C65D172-7D16-45F4-B0ED-C7EE4086EE92}"/>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88359448-9EF2-4501-AA5E-8F981FD67527}"/>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3DA07FF0-1E5F-49F3-AA02-067CA18FB836}"/>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B3A054C4-A1D5-4414-9ADC-E598A5C0D07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81F3DDFA-7F7C-414D-9C27-767DE00A2553}"/>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2604F971-6AA5-CED1-B6DE-E45C52DFFAE4}"/>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1A3604DE-61D2-D563-541E-8266CD09311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D300EBEF-4033-300A-E8BD-2CD9E2E2D3E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D5DD48FB-91A5-7DDD-D884-81234227CC19}"/>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DAA0101D-FD9D-15DD-67B9-583DC6C36D8A}"/>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B946C3DA-EA4D-4611-8AC3-62EEFD0514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CF25BAD1-E135-4A8F-A001-815995AEEA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B3DD6EBC-8E5E-4848-A643-9FA4D699B72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34786815-EB5D-4CFD-A0F4-E2EF68471D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1027C04D-8572-47CD-A5F8-E63265EF085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C4C6825E-D2BA-4055-B4F3-2532B6647CF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2B1D227E-C526-4156-AC26-20EE75391AF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9F06AFC0-6FA2-441D-80DA-E9A5D30AC13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030AB9BD-0F99-4622-A3F0-000BBBDC50A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DF329832-C8E3-4A61-9B0C-B8BB0CA3121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F85B4E8E-CF77-428D-A89F-A71B107A317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2138FC31-DF14-4347-85FD-4AA26A1C4D1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F0762551-C37C-406C-9CEF-DAF7D2D0EF3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1A6C3ABD-F77A-46F3-BD5D-ED92256E11F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5192347-8E0F-4A43-913B-CC9109AE712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8AF0EA3D-C83D-4FDE-8161-CA617F5B658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B0971A72-8B1B-4E5A-9302-F2CD87CC510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430E0622-CE14-4C16-9481-39F5E6CF045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D67CEF3D-2E38-47F9-BE25-53BDD29D9F7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F9FF4705-6BCD-4EF2-8E7D-D0FFEE7B829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F6319926-42BB-4FB0-8483-5079ACE9FE4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DB8D76D8-528A-43B7-B9A2-2B89BDFE3293}"/>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D60A5C20-FB1A-4AEC-AE88-113D6FC21F2D}"/>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92D6D57-C4FF-46F5-ADBA-38ABF7F65BD5}"/>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2E9288D2-95E9-4519-9D0C-1D5716CAD8D4}"/>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BE148C03-6589-4A90-B0CD-0214682A297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3D8E952E-1D21-4A03-A677-6022EC7F7FAC}"/>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A27D7194-2800-F120-3160-02A3AE9D7CE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EABC0308-3D70-E7D6-BA75-54AF021AA37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B8524798-6179-5B08-36C2-D0F170F0DB69}"/>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63EC5B38-B77B-43A0-FCC8-B92278E0145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0FB4EDD-5478-4FF5-C3D7-3B51D215D7C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76A307D4-CDC4-BF3F-794A-9FD75C328B4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2BCB4F40-5EFC-414E-87CE-CB94F3A59B18}"/>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9D7F3F53-1C8A-B353-2BAC-408F2061A61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C8ABA3D-8B01-07D3-2AD5-57DF109059E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AA3F10A-878F-3390-3880-2920B41C0EA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74940BB-C191-3385-DE4E-289AF475A35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CB7E266-D133-85AA-EEDD-B15BA24DA93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8ED6B52-AFA1-442B-DE19-A515DEC69FF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81003C50-5D24-497F-BF16-06A2AC270026}"/>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19408337-7E6E-14BB-CD28-62CF0DC7EEE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B8B7AADF-2668-AD19-5646-AF8836F046B4}"/>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43DB7E51-2D1A-3ABD-C682-373E9D6EFB4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E1D6EE13-830B-0F0F-1872-6DBBA1EEE85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53A038CD-073F-8F4A-C01D-584CB3555D0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076C4695-0813-6698-D922-9007E9BC697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E76885FA-0E46-48E2-277F-40641942548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8193063F-3DCD-3C09-1D2E-6DEE93D59A1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718BEAAA-20CD-4457-A63D-75A633D4D5CA}"/>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CE83DA2E-0AD3-CE12-A72E-8F35ED1D27D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67E763A8-31E2-D4C6-F5DB-322E3C342FEA}"/>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4B5DBE26-DABD-A081-E857-AEC92FF31DD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664076B8-03BB-5301-723D-646B5CA7136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DF416C7E-F342-56BE-F177-2667440ECC5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CDCFE71B-F054-CC9D-2C17-A6A56E67D6C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FE66A202-0A13-E09F-5AE8-501EC7A4E73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6F6ABFBD-DE15-D1F7-4F92-3AE97A2AA6E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8D76A1E5E7F11F1.xlsx" TargetMode="External"/><Relationship Id="rId1" Type="http://schemas.openxmlformats.org/officeDocument/2006/relationships/externalLinkPath" Target="file:///C:\Users\1340386\AppData\Local\Temp\IWBD8D76A1E5E7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5.056759545923633</v>
          </cell>
          <cell r="Y16">
            <v>9.2826247070639436</v>
          </cell>
          <cell r="AB16">
            <v>54.47553580481943</v>
          </cell>
          <cell r="AC16">
            <v>100</v>
          </cell>
          <cell r="AD16">
            <v>100</v>
          </cell>
          <cell r="AE16">
            <v>100</v>
          </cell>
          <cell r="AF16">
            <v>100</v>
          </cell>
          <cell r="AG16">
            <v>100</v>
          </cell>
        </row>
        <row r="17">
          <cell r="W17" t="str">
            <v>2. Multiple Concerns</v>
          </cell>
          <cell r="X17">
            <v>13.125644994840041</v>
          </cell>
          <cell r="Y17">
            <v>11.834482758620691</v>
          </cell>
          <cell r="AB17">
            <v>100</v>
          </cell>
          <cell r="AC17">
            <v>110.9101704109444</v>
          </cell>
          <cell r="AD17">
            <v>100</v>
          </cell>
          <cell r="AE17">
            <v>100</v>
          </cell>
          <cell r="AF17">
            <v>100</v>
          </cell>
          <cell r="AG17">
            <v>100</v>
          </cell>
        </row>
        <row r="18">
          <cell r="W18" t="str">
            <v>3. Unhealthy Traits</v>
          </cell>
          <cell r="X18">
            <v>15.957172342621259</v>
          </cell>
          <cell r="Y18">
            <v>14.547572815533979</v>
          </cell>
          <cell r="AB18">
            <v>100</v>
          </cell>
          <cell r="AC18">
            <v>100</v>
          </cell>
          <cell r="AD18">
            <v>109.6895856440196</v>
          </cell>
          <cell r="AE18">
            <v>100</v>
          </cell>
          <cell r="AF18">
            <v>100</v>
          </cell>
          <cell r="AG18">
            <v>100</v>
          </cell>
        </row>
        <row r="19">
          <cell r="W19" t="str">
            <v>4. Healthy Behaviours</v>
          </cell>
          <cell r="X19">
            <v>20.749484004127964</v>
          </cell>
          <cell r="Y19">
            <v>28.985068630733181</v>
          </cell>
          <cell r="AB19">
            <v>100</v>
          </cell>
          <cell r="AC19">
            <v>100</v>
          </cell>
          <cell r="AD19">
            <v>100</v>
          </cell>
          <cell r="AE19">
            <v>71.586803082905462</v>
          </cell>
          <cell r="AF19">
            <v>100</v>
          </cell>
          <cell r="AG19">
            <v>100</v>
          </cell>
        </row>
        <row r="20">
          <cell r="W20" t="str">
            <v>5. Fit and Well</v>
          </cell>
          <cell r="X20">
            <v>44.969040247678016</v>
          </cell>
          <cell r="Y20">
            <v>33.835420154000666</v>
          </cell>
          <cell r="AB20">
            <v>100</v>
          </cell>
          <cell r="AC20">
            <v>100</v>
          </cell>
          <cell r="AD20">
            <v>100</v>
          </cell>
          <cell r="AE20">
            <v>100</v>
          </cell>
          <cell r="AF20">
            <v>132.90522193311946</v>
          </cell>
          <cell r="AG20">
            <v>100</v>
          </cell>
        </row>
        <row r="21">
          <cell r="W21" t="str">
            <v>7. Not Private Households</v>
          </cell>
          <cell r="X21">
            <v>0.14189886480908154</v>
          </cell>
          <cell r="Y21">
            <v>1.5148309340475392</v>
          </cell>
          <cell r="AB21">
            <v>100</v>
          </cell>
          <cell r="AC21">
            <v>100</v>
          </cell>
          <cell r="AD21">
            <v>100</v>
          </cell>
          <cell r="AE21">
            <v>100</v>
          </cell>
          <cell r="AF21">
            <v>100</v>
          </cell>
          <cell r="AG21">
            <v>9.3673070452777267</v>
          </cell>
        </row>
      </sheetData>
      <sheetData sheetId="1">
        <row r="16">
          <cell r="Z16">
            <v>16.888145049117306</v>
          </cell>
          <cell r="AA16">
            <v>100</v>
          </cell>
          <cell r="AB16">
            <v>100</v>
          </cell>
          <cell r="AC16">
            <v>100</v>
          </cell>
          <cell r="AD16">
            <v>100</v>
          </cell>
          <cell r="AE16">
            <v>100</v>
          </cell>
        </row>
        <row r="17">
          <cell r="Z17">
            <v>3.7126148263167438</v>
          </cell>
          <cell r="AA17">
            <v>100</v>
          </cell>
          <cell r="AB17">
            <v>100</v>
          </cell>
          <cell r="AC17">
            <v>100</v>
          </cell>
          <cell r="AD17">
            <v>100</v>
          </cell>
          <cell r="AE17">
            <v>100</v>
          </cell>
        </row>
        <row r="18">
          <cell r="Z18">
            <v>81.119982619086414</v>
          </cell>
          <cell r="AA18">
            <v>100</v>
          </cell>
          <cell r="AB18">
            <v>100</v>
          </cell>
          <cell r="AC18">
            <v>100</v>
          </cell>
          <cell r="AD18">
            <v>100</v>
          </cell>
          <cell r="AE18">
            <v>100</v>
          </cell>
        </row>
        <row r="19">
          <cell r="Z19">
            <v>95.804599299490491</v>
          </cell>
          <cell r="AA19">
            <v>100</v>
          </cell>
          <cell r="AB19">
            <v>100</v>
          </cell>
          <cell r="AC19">
            <v>100</v>
          </cell>
          <cell r="AD19">
            <v>100</v>
          </cell>
          <cell r="AE19">
            <v>100</v>
          </cell>
        </row>
        <row r="20">
          <cell r="Z20">
            <v>246.04928248047773</v>
          </cell>
          <cell r="AA20">
            <v>100</v>
          </cell>
          <cell r="AB20">
            <v>100</v>
          </cell>
          <cell r="AC20">
            <v>100</v>
          </cell>
          <cell r="AD20">
            <v>100</v>
          </cell>
          <cell r="AE20">
            <v>100</v>
          </cell>
        </row>
        <row r="21">
          <cell r="Z21">
            <v>100</v>
          </cell>
          <cell r="AA21">
            <v>65.367910522455631</v>
          </cell>
          <cell r="AB21">
            <v>100</v>
          </cell>
          <cell r="AC21">
            <v>100</v>
          </cell>
          <cell r="AD21">
            <v>100</v>
          </cell>
          <cell r="AE21">
            <v>100</v>
          </cell>
        </row>
        <row r="22">
          <cell r="Z22">
            <v>100</v>
          </cell>
          <cell r="AA22">
            <v>3.5112989768858349</v>
          </cell>
          <cell r="AB22">
            <v>100</v>
          </cell>
          <cell r="AC22">
            <v>100</v>
          </cell>
          <cell r="AD22">
            <v>100</v>
          </cell>
          <cell r="AE22">
            <v>100</v>
          </cell>
        </row>
        <row r="23">
          <cell r="Z23">
            <v>100</v>
          </cell>
          <cell r="AA23">
            <v>57.144903010267434</v>
          </cell>
          <cell r="AB23">
            <v>100</v>
          </cell>
          <cell r="AC23">
            <v>100</v>
          </cell>
          <cell r="AD23">
            <v>100</v>
          </cell>
          <cell r="AE23">
            <v>100</v>
          </cell>
        </row>
        <row r="24">
          <cell r="Z24">
            <v>100</v>
          </cell>
          <cell r="AA24">
            <v>183.23250398178556</v>
          </cell>
          <cell r="AB24">
            <v>100</v>
          </cell>
          <cell r="AC24">
            <v>100</v>
          </cell>
          <cell r="AD24">
            <v>100</v>
          </cell>
          <cell r="AE24">
            <v>100</v>
          </cell>
        </row>
        <row r="25">
          <cell r="Z25">
            <v>100</v>
          </cell>
          <cell r="AA25">
            <v>100</v>
          </cell>
          <cell r="AB25">
            <v>205.31955843745854</v>
          </cell>
          <cell r="AC25">
            <v>100</v>
          </cell>
          <cell r="AD25">
            <v>100</v>
          </cell>
          <cell r="AE25">
            <v>100</v>
          </cell>
        </row>
        <row r="26">
          <cell r="Z26">
            <v>100</v>
          </cell>
          <cell r="AA26">
            <v>100</v>
          </cell>
          <cell r="AB26">
            <v>72.965710970143263</v>
          </cell>
          <cell r="AC26">
            <v>100</v>
          </cell>
          <cell r="AD26">
            <v>100</v>
          </cell>
          <cell r="AE26">
            <v>100</v>
          </cell>
        </row>
        <row r="27">
          <cell r="Z27">
            <v>100</v>
          </cell>
          <cell r="AA27">
            <v>100</v>
          </cell>
          <cell r="AB27">
            <v>44.230529764945018</v>
          </cell>
          <cell r="AC27">
            <v>100</v>
          </cell>
          <cell r="AD27">
            <v>100</v>
          </cell>
          <cell r="AE27">
            <v>100</v>
          </cell>
        </row>
        <row r="28">
          <cell r="Z28">
            <v>100</v>
          </cell>
          <cell r="AA28">
            <v>100</v>
          </cell>
          <cell r="AB28">
            <v>83.750839226240743</v>
          </cell>
          <cell r="AC28">
            <v>100</v>
          </cell>
          <cell r="AD28">
            <v>100</v>
          </cell>
          <cell r="AE28">
            <v>100</v>
          </cell>
        </row>
        <row r="29">
          <cell r="Z29">
            <v>100</v>
          </cell>
          <cell r="AA29">
            <v>100</v>
          </cell>
          <cell r="AB29">
            <v>146.17823354776743</v>
          </cell>
          <cell r="AC29">
            <v>100</v>
          </cell>
          <cell r="AD29">
            <v>100</v>
          </cell>
          <cell r="AE29">
            <v>100</v>
          </cell>
        </row>
        <row r="30">
          <cell r="Z30">
            <v>100</v>
          </cell>
          <cell r="AA30">
            <v>100</v>
          </cell>
          <cell r="AB30">
            <v>100</v>
          </cell>
          <cell r="AC30">
            <v>32.397975121131765</v>
          </cell>
          <cell r="AD30">
            <v>100</v>
          </cell>
          <cell r="AE30">
            <v>100</v>
          </cell>
        </row>
        <row r="31">
          <cell r="Z31">
            <v>100</v>
          </cell>
          <cell r="AA31">
            <v>100</v>
          </cell>
          <cell r="AB31">
            <v>100</v>
          </cell>
          <cell r="AC31">
            <v>46.194678998772893</v>
          </cell>
          <cell r="AD31">
            <v>100</v>
          </cell>
          <cell r="AE31">
            <v>100</v>
          </cell>
        </row>
        <row r="32">
          <cell r="Z32">
            <v>100</v>
          </cell>
          <cell r="AA32">
            <v>100</v>
          </cell>
          <cell r="AB32">
            <v>100</v>
          </cell>
          <cell r="AC32">
            <v>94.373650048011058</v>
          </cell>
          <cell r="AD32">
            <v>100</v>
          </cell>
          <cell r="AE32">
            <v>100</v>
          </cell>
        </row>
        <row r="33">
          <cell r="Z33">
            <v>100</v>
          </cell>
          <cell r="AA33">
            <v>100</v>
          </cell>
          <cell r="AB33">
            <v>100</v>
          </cell>
          <cell r="AC33">
            <v>83.685798822642766</v>
          </cell>
          <cell r="AD33">
            <v>100</v>
          </cell>
          <cell r="AE33">
            <v>100</v>
          </cell>
        </row>
        <row r="34">
          <cell r="Z34">
            <v>100</v>
          </cell>
          <cell r="AA34">
            <v>100</v>
          </cell>
          <cell r="AB34">
            <v>100</v>
          </cell>
          <cell r="AC34">
            <v>84.623113555913406</v>
          </cell>
          <cell r="AD34">
            <v>100</v>
          </cell>
          <cell r="AE34">
            <v>100</v>
          </cell>
        </row>
        <row r="35">
          <cell r="Z35">
            <v>100</v>
          </cell>
          <cell r="AA35">
            <v>100</v>
          </cell>
          <cell r="AB35">
            <v>100</v>
          </cell>
          <cell r="AC35">
            <v>100</v>
          </cell>
          <cell r="AD35">
            <v>83.695631463505123</v>
          </cell>
          <cell r="AE35">
            <v>100</v>
          </cell>
        </row>
        <row r="36">
          <cell r="Z36">
            <v>100</v>
          </cell>
          <cell r="AA36">
            <v>100</v>
          </cell>
          <cell r="AB36">
            <v>100</v>
          </cell>
          <cell r="AC36">
            <v>100</v>
          </cell>
          <cell r="AD36">
            <v>56.585572160143229</v>
          </cell>
          <cell r="AE36">
            <v>100</v>
          </cell>
        </row>
        <row r="37">
          <cell r="Z37">
            <v>100</v>
          </cell>
          <cell r="AA37">
            <v>100</v>
          </cell>
          <cell r="AB37">
            <v>100</v>
          </cell>
          <cell r="AC37">
            <v>100</v>
          </cell>
          <cell r="AD37">
            <v>190.15329467724629</v>
          </cell>
          <cell r="AE37">
            <v>100</v>
          </cell>
        </row>
        <row r="38">
          <cell r="Z38">
            <v>100</v>
          </cell>
          <cell r="AA38">
            <v>100</v>
          </cell>
          <cell r="AB38">
            <v>100</v>
          </cell>
          <cell r="AC38">
            <v>100</v>
          </cell>
          <cell r="AD38">
            <v>54.144926451141153</v>
          </cell>
          <cell r="AE38">
            <v>100</v>
          </cell>
        </row>
        <row r="39">
          <cell r="Z39">
            <v>100</v>
          </cell>
          <cell r="AA39">
            <v>100</v>
          </cell>
          <cell r="AB39">
            <v>100</v>
          </cell>
          <cell r="AC39">
            <v>100</v>
          </cell>
          <cell r="AD39">
            <v>227.46291220259431</v>
          </cell>
          <cell r="AE39">
            <v>100</v>
          </cell>
        </row>
        <row r="40">
          <cell r="Z40">
            <v>100</v>
          </cell>
          <cell r="AA40">
            <v>100</v>
          </cell>
          <cell r="AB40">
            <v>100</v>
          </cell>
          <cell r="AC40">
            <v>100</v>
          </cell>
          <cell r="AD40">
            <v>122.02003980397302</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17.359596542624775</v>
          </cell>
        </row>
        <row r="44">
          <cell r="Z44">
            <v>100</v>
          </cell>
          <cell r="AA44">
            <v>100</v>
          </cell>
          <cell r="AB44">
            <v>100</v>
          </cell>
          <cell r="AC44">
            <v>100</v>
          </cell>
          <cell r="AD44">
            <v>100</v>
          </cell>
          <cell r="AE44">
            <v>0</v>
          </cell>
        </row>
      </sheetData>
      <sheetData sheetId="2">
        <row r="17">
          <cell r="W17" t="str">
            <v>1.1</v>
          </cell>
          <cell r="X17">
            <v>16.888145049117306</v>
          </cell>
          <cell r="Y17">
            <v>0.22574819401444787</v>
          </cell>
        </row>
        <row r="18">
          <cell r="W18" t="str">
            <v>1.2</v>
          </cell>
          <cell r="X18">
            <v>3.7126148263167438</v>
          </cell>
          <cell r="Y18">
            <v>0.1741486068111455</v>
          </cell>
        </row>
        <row r="19">
          <cell r="W19" t="str">
            <v>1.3</v>
          </cell>
          <cell r="X19">
            <v>81.119982619086414</v>
          </cell>
          <cell r="Y19">
            <v>1.0319917440660475</v>
          </cell>
        </row>
        <row r="20">
          <cell r="W20" t="str">
            <v>1.4</v>
          </cell>
          <cell r="X20">
            <v>95.804599299490491</v>
          </cell>
          <cell r="Y20">
            <v>0.79979360165118674</v>
          </cell>
        </row>
        <row r="21">
          <cell r="W21" t="str">
            <v>1.5</v>
          </cell>
          <cell r="X21">
            <v>246.04928248047773</v>
          </cell>
          <cell r="Y21">
            <v>2.8250773993808052</v>
          </cell>
        </row>
        <row r="22">
          <cell r="W22" t="str">
            <v>2.6</v>
          </cell>
          <cell r="X22">
            <v>65.367910522455631</v>
          </cell>
          <cell r="Y22">
            <v>1.5866873065015479</v>
          </cell>
        </row>
        <row r="23">
          <cell r="W23" t="str">
            <v>2.7</v>
          </cell>
          <cell r="X23">
            <v>3.5112989768858349</v>
          </cell>
          <cell r="Y23">
            <v>4.5149638802889573E-2</v>
          </cell>
        </row>
        <row r="24">
          <cell r="W24" t="str">
            <v>2.8</v>
          </cell>
          <cell r="X24">
            <v>57.144903010267434</v>
          </cell>
          <cell r="Y24">
            <v>1.5350877192982455</v>
          </cell>
        </row>
        <row r="25">
          <cell r="W25" t="str">
            <v>2.9</v>
          </cell>
          <cell r="X25">
            <v>183.23250398178556</v>
          </cell>
          <cell r="Y25">
            <v>9.9587203302373588</v>
          </cell>
        </row>
        <row r="26">
          <cell r="W26" t="str">
            <v>3.10</v>
          </cell>
          <cell r="X26">
            <v>205.31955843745854</v>
          </cell>
          <cell r="Y26">
            <v>4.9793601651186794</v>
          </cell>
        </row>
        <row r="27">
          <cell r="W27" t="str">
            <v>3.11</v>
          </cell>
          <cell r="X27">
            <v>72.965710970143263</v>
          </cell>
          <cell r="Y27">
            <v>2.4703302373581009</v>
          </cell>
        </row>
        <row r="28">
          <cell r="W28" t="str">
            <v>3.12</v>
          </cell>
          <cell r="X28">
            <v>44.230529764945018</v>
          </cell>
          <cell r="Y28">
            <v>1.1093911248710011</v>
          </cell>
        </row>
        <row r="29">
          <cell r="W29" t="str">
            <v>3.13</v>
          </cell>
          <cell r="X29">
            <v>83.750839226240743</v>
          </cell>
          <cell r="Y29">
            <v>2.289731682146543</v>
          </cell>
        </row>
        <row r="30">
          <cell r="W30" t="str">
            <v>3.14</v>
          </cell>
          <cell r="X30">
            <v>146.17823354776743</v>
          </cell>
          <cell r="Y30">
            <v>5.1083591331269353</v>
          </cell>
        </row>
        <row r="31">
          <cell r="W31" t="str">
            <v>4.15</v>
          </cell>
          <cell r="X31">
            <v>32.397975121131765</v>
          </cell>
          <cell r="Y31">
            <v>1.7608359133126934</v>
          </cell>
        </row>
        <row r="32">
          <cell r="W32" t="str">
            <v>4.16</v>
          </cell>
          <cell r="X32">
            <v>46.194678998772893</v>
          </cell>
          <cell r="Y32">
            <v>1.7995356037151702</v>
          </cell>
        </row>
        <row r="33">
          <cell r="W33" t="str">
            <v>4.17</v>
          </cell>
          <cell r="X33">
            <v>94.373650048011058</v>
          </cell>
          <cell r="Y33">
            <v>6.0113519091847261</v>
          </cell>
        </row>
        <row r="34">
          <cell r="W34" t="str">
            <v>4.18</v>
          </cell>
          <cell r="X34">
            <v>83.685798822642766</v>
          </cell>
          <cell r="Y34">
            <v>5.7340041279669762</v>
          </cell>
        </row>
        <row r="35">
          <cell r="W35" t="str">
            <v>4.19</v>
          </cell>
          <cell r="X35">
            <v>84.623113555913406</v>
          </cell>
          <cell r="Y35">
            <v>5.4437564499484008</v>
          </cell>
        </row>
        <row r="36">
          <cell r="W36" t="str">
            <v>5.20</v>
          </cell>
          <cell r="X36">
            <v>83.695631463505123</v>
          </cell>
          <cell r="Y36">
            <v>3.5087719298245612</v>
          </cell>
        </row>
        <row r="37">
          <cell r="W37" t="str">
            <v>5.21</v>
          </cell>
          <cell r="X37">
            <v>56.585572160143229</v>
          </cell>
          <cell r="Y37">
            <v>3.147574819401445</v>
          </cell>
        </row>
        <row r="38">
          <cell r="W38" t="str">
            <v>5.22</v>
          </cell>
          <cell r="X38">
            <v>190.15329467724629</v>
          </cell>
          <cell r="Y38">
            <v>11.390608875128999</v>
          </cell>
        </row>
        <row r="39">
          <cell r="W39" t="str">
            <v>5.23</v>
          </cell>
          <cell r="X39">
            <v>54.144926451141153</v>
          </cell>
          <cell r="Y39">
            <v>3.3475232198142413</v>
          </cell>
        </row>
        <row r="40">
          <cell r="W40" t="str">
            <v>5.24</v>
          </cell>
          <cell r="X40">
            <v>227.46291220259431</v>
          </cell>
          <cell r="Y40">
            <v>19.511093911248711</v>
          </cell>
        </row>
        <row r="41">
          <cell r="W41" t="str">
            <v>5.25</v>
          </cell>
          <cell r="X41">
            <v>122.02003980397302</v>
          </cell>
          <cell r="Y41">
            <v>4.0634674922600613</v>
          </cell>
        </row>
      </sheetData>
      <sheetData sheetId="3">
        <row r="20">
          <cell r="Z20">
            <v>100.70767954464924</v>
          </cell>
        </row>
        <row r="21">
          <cell r="Z21">
            <v>101.28334407460113</v>
          </cell>
        </row>
        <row r="22">
          <cell r="Z22">
            <v>93.339757692436493</v>
          </cell>
        </row>
        <row r="23">
          <cell r="Z23">
            <v>98.62989207973564</v>
          </cell>
        </row>
        <row r="24">
          <cell r="Z24">
            <v>101.27225067052561</v>
          </cell>
        </row>
        <row r="25">
          <cell r="Z25">
            <v>101.92068386648083</v>
          </cell>
        </row>
        <row r="26">
          <cell r="Z26">
            <v>100.90656985617326</v>
          </cell>
        </row>
        <row r="27">
          <cell r="Z27">
            <v>97.836993500437401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B42F3-DB31-4A88-96F1-6B2700EC6159}">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Weaver &amp; Cuddington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784</v>
      </c>
      <c r="L16" s="63">
        <f>'Input Sheet'!$H$77</f>
        <v>5.056759545923633</v>
      </c>
      <c r="M16" s="62">
        <f>'Input Sheet'!$I$77</f>
        <v>34659</v>
      </c>
      <c r="N16" s="63">
        <f>'Input Sheet'!$J$77</f>
        <v>9.2826247070639436</v>
      </c>
      <c r="O16" s="63">
        <f>'Input Sheet'!$K$77</f>
        <v>2.262038720101561</v>
      </c>
      <c r="P16" s="63">
        <f>'Input Sheet'!$L$77</f>
        <v>-18.132466380759507</v>
      </c>
      <c r="Q16" s="62">
        <f>'Input Sheet'!$M$77</f>
        <v>54.47553580481943</v>
      </c>
      <c r="R16" s="39"/>
      <c r="S16" s="39"/>
      <c r="T16" s="39"/>
      <c r="U16" s="22"/>
      <c r="V16" s="5"/>
      <c r="W16" s="53" t="str">
        <f>'Input Sheet'!$S77</f>
        <v>1. Serious Challenges</v>
      </c>
      <c r="X16" s="64">
        <f>'Input Sheet'!$U77</f>
        <v>5.056759545923633</v>
      </c>
      <c r="Y16" s="64">
        <f>'Input Sheet'!$W77</f>
        <v>9.2826247070639436</v>
      </c>
      <c r="Z16" s="10"/>
      <c r="AA16" s="10"/>
      <c r="AB16" s="52">
        <f>IF((LEFT($E16,2)=AB$13),$Q16,100)</f>
        <v>54.47553580481943</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2035</v>
      </c>
      <c r="L17" s="63">
        <f>'Input Sheet'!$H$78</f>
        <v>13.125644994840041</v>
      </c>
      <c r="M17" s="62">
        <f>'Input Sheet'!$I$78</f>
        <v>44187</v>
      </c>
      <c r="N17" s="63">
        <f>'Input Sheet'!$J$78</f>
        <v>11.834482758620691</v>
      </c>
      <c r="O17" s="63">
        <f>'Input Sheet'!$K$78</f>
        <v>4.6054269355240232</v>
      </c>
      <c r="P17" s="63">
        <f>'Input Sheet'!$L$78</f>
        <v>4.9771264504848611</v>
      </c>
      <c r="Q17" s="62">
        <f>'Input Sheet'!$M$78</f>
        <v>110.9101704109444</v>
      </c>
      <c r="R17" s="39"/>
      <c r="S17" s="39"/>
      <c r="T17" s="39"/>
      <c r="U17" s="22"/>
      <c r="V17" s="65"/>
      <c r="W17" s="53" t="str">
        <f>'Input Sheet'!$S78</f>
        <v>2. Multiple Concerns</v>
      </c>
      <c r="X17" s="64">
        <f>'Input Sheet'!$U78</f>
        <v>13.125644994840041</v>
      </c>
      <c r="Y17" s="64">
        <f>'Input Sheet'!$W78</f>
        <v>11.834482758620691</v>
      </c>
      <c r="Z17" s="10"/>
      <c r="AA17" s="10"/>
      <c r="AB17" s="52">
        <f>IF((LEFT($E17,2)=AB$13),$Q17,100)</f>
        <v>100</v>
      </c>
      <c r="AC17" s="52">
        <f>IF((LEFT($E17,2)=AC$13),$Q17,100)</f>
        <v>110.9101704109444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2474</v>
      </c>
      <c r="L18" s="63">
        <f>'Input Sheet'!$H$79</f>
        <v>15.957172342621259</v>
      </c>
      <c r="M18" s="62">
        <f>'Input Sheet'!$I$79</f>
        <v>54317</v>
      </c>
      <c r="N18" s="63">
        <f>'Input Sheet'!$J$79</f>
        <v>14.547572815533979</v>
      </c>
      <c r="O18" s="63">
        <f>'Input Sheet'!$K$79</f>
        <v>4.5547434504851152</v>
      </c>
      <c r="P18" s="63">
        <f>'Input Sheet'!$L$79</f>
        <v>4.9780603109730359</v>
      </c>
      <c r="Q18" s="62">
        <f>'Input Sheet'!$M$79</f>
        <v>109.6895856440196</v>
      </c>
      <c r="R18" s="39"/>
      <c r="S18" s="39"/>
      <c r="T18" s="39"/>
      <c r="U18" s="22"/>
      <c r="V18" s="66"/>
      <c r="W18" s="53" t="str">
        <f>'Input Sheet'!$S79</f>
        <v>3. Unhealthy Traits</v>
      </c>
      <c r="X18" s="64">
        <f>'Input Sheet'!$U79</f>
        <v>15.957172342621259</v>
      </c>
      <c r="Y18" s="64">
        <f>'Input Sheet'!$W79</f>
        <v>14.547572815533979</v>
      </c>
      <c r="Z18" s="10"/>
      <c r="AA18" s="10"/>
      <c r="AB18" s="52">
        <f t="shared" si="0"/>
        <v>100</v>
      </c>
      <c r="AC18" s="52">
        <f t="shared" si="0"/>
        <v>100</v>
      </c>
      <c r="AD18" s="52">
        <f>IF((LEFT($E18,2)=AD$13),$Q18,100)</f>
        <v>109.6895856440196</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3217</v>
      </c>
      <c r="L19" s="63">
        <f>'Input Sheet'!$H$80</f>
        <v>20.749484004127964</v>
      </c>
      <c r="M19" s="62">
        <f>'Input Sheet'!$I$80</f>
        <v>108223</v>
      </c>
      <c r="N19" s="63">
        <f>'Input Sheet'!$J$80</f>
        <v>28.985068630733181</v>
      </c>
      <c r="O19" s="63">
        <f>'Input Sheet'!$K$80</f>
        <v>2.9725659055838407</v>
      </c>
      <c r="P19" s="63">
        <f>'Input Sheet'!$L$80</f>
        <v>-22.602387263664514</v>
      </c>
      <c r="Q19" s="62">
        <f>'Input Sheet'!$M$80</f>
        <v>71.586803082905462</v>
      </c>
      <c r="R19" s="39"/>
      <c r="S19" s="39"/>
      <c r="T19" s="39"/>
      <c r="U19" s="22"/>
      <c r="V19" s="66"/>
      <c r="W19" s="53" t="str">
        <f>'Input Sheet'!$S80</f>
        <v>4. Healthy Behaviours</v>
      </c>
      <c r="X19" s="64">
        <f>'Input Sheet'!$U80</f>
        <v>20.749484004127964</v>
      </c>
      <c r="Y19" s="64">
        <f>'Input Sheet'!$W80</f>
        <v>28.985068630733181</v>
      </c>
      <c r="Z19" s="10"/>
      <c r="AA19" s="10"/>
      <c r="AB19" s="52">
        <f t="shared" si="0"/>
        <v>100</v>
      </c>
      <c r="AC19" s="52">
        <f t="shared" si="0"/>
        <v>100</v>
      </c>
      <c r="AD19" s="52">
        <f t="shared" si="0"/>
        <v>100</v>
      </c>
      <c r="AE19" s="52">
        <f>IF((LEFT($E19,2)=AE$13),$Q19,100)</f>
        <v>71.586803082905462</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6972</v>
      </c>
      <c r="L20" s="63">
        <f>'Input Sheet'!$H$81</f>
        <v>44.969040247678016</v>
      </c>
      <c r="M20" s="62">
        <f>'Input Sheet'!$I$81</f>
        <v>126333</v>
      </c>
      <c r="N20" s="63">
        <f>'Input Sheet'!$J$81</f>
        <v>33.835420154000666</v>
      </c>
      <c r="O20" s="63">
        <f>'Input Sheet'!$K$81</f>
        <v>5.5187480705753842</v>
      </c>
      <c r="P20" s="63">
        <f>'Input Sheet'!$L$81</f>
        <v>29.299466428914087</v>
      </c>
      <c r="Q20" s="62">
        <f>'Input Sheet'!$M$81</f>
        <v>132.90522193311946</v>
      </c>
      <c r="R20" s="39"/>
      <c r="S20" s="39"/>
      <c r="T20" s="39"/>
      <c r="U20" s="22"/>
      <c r="V20" s="66"/>
      <c r="W20" s="53" t="str">
        <f>'Input Sheet'!$S81</f>
        <v>5. Fit and Well</v>
      </c>
      <c r="X20" s="64">
        <f>'Input Sheet'!$U81</f>
        <v>44.969040247678016</v>
      </c>
      <c r="Y20" s="64">
        <f>'Input Sheet'!$W81</f>
        <v>33.835420154000666</v>
      </c>
      <c r="Z20" s="6"/>
      <c r="AA20" s="6"/>
      <c r="AB20" s="52">
        <f t="shared" si="0"/>
        <v>100</v>
      </c>
      <c r="AC20" s="52">
        <f t="shared" si="0"/>
        <v>100</v>
      </c>
      <c r="AD20" s="52">
        <f t="shared" si="0"/>
        <v>100</v>
      </c>
      <c r="AE20" s="52">
        <f t="shared" si="0"/>
        <v>100</v>
      </c>
      <c r="AF20" s="52">
        <f>IF((LEFT($E20,2)=AF$13),$Q20,100)</f>
        <v>132.90522193311946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22</v>
      </c>
      <c r="L21" s="63">
        <f>'Input Sheet'!$H$82</f>
        <v>0.14189886480908154</v>
      </c>
      <c r="M21" s="62">
        <f>'Input Sheet'!$I$82</f>
        <v>5656</v>
      </c>
      <c r="N21" s="63">
        <f>'Input Sheet'!$J$82</f>
        <v>1.5148309340475392</v>
      </c>
      <c r="O21" s="63">
        <f>'Input Sheet'!$K$82</f>
        <v>0.38896746817538896</v>
      </c>
      <c r="P21" s="63">
        <f>'Input Sheet'!$L$82</f>
        <v>-13.995983742976625</v>
      </c>
      <c r="Q21" s="62">
        <f>'Input Sheet'!$M$82</f>
        <v>9.3673070452777267</v>
      </c>
      <c r="R21" s="39"/>
      <c r="S21" s="39"/>
      <c r="T21" s="39"/>
      <c r="U21" s="22"/>
      <c r="V21" s="66"/>
      <c r="W21" s="53" t="str">
        <f>'Input Sheet'!$S82</f>
        <v>7. Not Private Households</v>
      </c>
      <c r="X21" s="64">
        <f>'Input Sheet'!$U82</f>
        <v>0.14189886480908154</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9.3673070452777267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15504</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389A16BB-A3B1-4E13-AEDD-45C221748154}"/>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5A410-AFA4-43AE-8302-C5F3A6BF374B}">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Weaver &amp; Cuddington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35</v>
      </c>
      <c r="M16" s="121">
        <f>IF('Input Sheet'!$S$6=0,'Input Sheet'!H8,'Input Sheet'!H40)</f>
        <v>0.22574819401444787</v>
      </c>
      <c r="N16" s="120">
        <f>IF('Input Sheet'!$S$6=0,'Input Sheet'!I8,'Input Sheet'!I40)</f>
        <v>4991</v>
      </c>
      <c r="O16" s="121">
        <f>IF('Input Sheet'!$S$6=0,'Input Sheet'!J8,'Input Sheet'!J40)</f>
        <v>1.3367258118513559</v>
      </c>
      <c r="P16" s="121">
        <f>IF('Input Sheet'!$S$6=0,'Input Sheet'!K8,'Input Sheet'!K40)</f>
        <v>0.70126227208976155</v>
      </c>
      <c r="Q16" s="121">
        <f>IF('Input Sheet'!$S$6=0,'Input Sheet'!L8,'Input Sheet'!L40)</f>
        <v>-12.045595093151258</v>
      </c>
      <c r="R16" s="62">
        <f>IF('Input Sheet'!$S$6=0,'Input Sheet'!M8,'Input Sheet'!M40)</f>
        <v>16.888145049117306</v>
      </c>
      <c r="S16" s="31"/>
      <c r="T16" s="31"/>
      <c r="U16" s="31"/>
      <c r="V16" s="22"/>
      <c r="W16" s="65"/>
      <c r="Y16" s="10"/>
      <c r="Z16" s="114">
        <f>IF((LEFT($E16,1)=Z$13),$R16,100)</f>
        <v>16.888145049117306</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27</v>
      </c>
      <c r="M17" s="121">
        <f>IF('Input Sheet'!$S$6=0,'Input Sheet'!H9,'Input Sheet'!H41)</f>
        <v>0.1741486068111455</v>
      </c>
      <c r="N17" s="120">
        <f>IF('Input Sheet'!$S$6=0,'Input Sheet'!I9,'Input Sheet'!I41)</f>
        <v>17514</v>
      </c>
      <c r="O17" s="121">
        <f>IF('Input Sheet'!$S$6=0,'Input Sheet'!J9,'Input Sheet'!J41)</f>
        <v>4.6907264814194845</v>
      </c>
      <c r="P17" s="121">
        <f>IF('Input Sheet'!$S$6=0,'Input Sheet'!K9,'Input Sheet'!K41)</f>
        <v>0.1541623843782117</v>
      </c>
      <c r="Q17" s="121">
        <f>IF('Input Sheet'!$S$6=0,'Input Sheet'!L9,'Input Sheet'!L41)</f>
        <v>-26.597679474599481</v>
      </c>
      <c r="R17" s="62">
        <f>IF('Input Sheet'!$S$6=0,'Input Sheet'!M9,'Input Sheet'!M41)</f>
        <v>3.7126148263167438</v>
      </c>
      <c r="S17" s="31"/>
      <c r="T17" s="31"/>
      <c r="U17" s="31"/>
      <c r="V17" s="22"/>
      <c r="W17" s="66"/>
      <c r="Y17" s="10"/>
      <c r="Z17" s="114">
        <f>IF((LEFT($E17,1)=Z$13),$R17,100)</f>
        <v>3.7126148263167438</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160</v>
      </c>
      <c r="M18" s="121">
        <f>IF('Input Sheet'!$S$6=0,'Input Sheet'!H10,'Input Sheet'!H42)</f>
        <v>1.0319917440660475</v>
      </c>
      <c r="N18" s="120">
        <f>IF('Input Sheet'!$S$6=0,'Input Sheet'!I10,'Input Sheet'!I42)</f>
        <v>4750</v>
      </c>
      <c r="O18" s="121">
        <f>IF('Input Sheet'!$S$6=0,'Input Sheet'!J10,'Input Sheet'!J42)</f>
        <v>1.2721794442584533</v>
      </c>
      <c r="P18" s="121">
        <f>IF('Input Sheet'!$S$6=0,'Input Sheet'!K10,'Input Sheet'!K42)</f>
        <v>3.3684210526315788</v>
      </c>
      <c r="Q18" s="121">
        <f>IF('Input Sheet'!$S$6=0,'Input Sheet'!L10,'Input Sheet'!L42)</f>
        <v>-2.6685705055221267</v>
      </c>
      <c r="R18" s="62">
        <f>IF('Input Sheet'!$S$6=0,'Input Sheet'!M10,'Input Sheet'!M42)</f>
        <v>81.119982619086414</v>
      </c>
      <c r="S18" s="31"/>
      <c r="T18" s="31"/>
      <c r="U18" s="31"/>
      <c r="V18" s="22"/>
      <c r="W18" s="66"/>
      <c r="Y18" s="10"/>
      <c r="Z18" s="114">
        <f>IF((LEFT($E18,1)=Z$13),$R18,100)</f>
        <v>81.119982619086414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124</v>
      </c>
      <c r="M19" s="121">
        <f>IF('Input Sheet'!$S$6=0,'Input Sheet'!H11,'Input Sheet'!H43)</f>
        <v>0.79979360165118674</v>
      </c>
      <c r="N19" s="120">
        <f>IF('Input Sheet'!$S$6=0,'Input Sheet'!I11,'Input Sheet'!I43)</f>
        <v>3117</v>
      </c>
      <c r="O19" s="121">
        <f>IF('Input Sheet'!$S$6=0,'Input Sheet'!J11,'Input Sheet'!J43)</f>
        <v>0.83481754268496822</v>
      </c>
      <c r="P19" s="121">
        <f>IF('Input Sheet'!$S$6=0,'Input Sheet'!K11,'Input Sheet'!K43)</f>
        <v>3.978184151427655</v>
      </c>
      <c r="Q19" s="121">
        <f>IF('Input Sheet'!$S$6=0,'Input Sheet'!L11,'Input Sheet'!L43)</f>
        <v>-0.47930449502653283</v>
      </c>
      <c r="R19" s="62">
        <f>IF('Input Sheet'!$S$6=0,'Input Sheet'!M11,'Input Sheet'!M43)</f>
        <v>95.804599299490491</v>
      </c>
      <c r="S19" s="31"/>
      <c r="T19" s="31"/>
      <c r="U19" s="31"/>
      <c r="V19" s="22"/>
      <c r="W19" s="66"/>
      <c r="Z19" s="114">
        <f>IF((LEFT($E19,1)=Z$13),$R19,100)</f>
        <v>95.804599299490491</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438</v>
      </c>
      <c r="M20" s="121">
        <f>IF('Input Sheet'!$S$6=0,'Input Sheet'!H12,'Input Sheet'!H44)</f>
        <v>2.8250773993808052</v>
      </c>
      <c r="N20" s="120">
        <f>IF('Input Sheet'!$S$6=0,'Input Sheet'!I12,'Input Sheet'!I44)</f>
        <v>4287</v>
      </c>
      <c r="O20" s="121">
        <f>IF('Input Sheet'!$S$6=0,'Input Sheet'!J12,'Input Sheet'!J44)</f>
        <v>1.148175426849682</v>
      </c>
      <c r="P20" s="121">
        <f>IF('Input Sheet'!$S$6=0,'Input Sheet'!K12,'Input Sheet'!K44)</f>
        <v>10.216934919524142</v>
      </c>
      <c r="Q20" s="121">
        <f>IF('Input Sheet'!$S$6=0,'Input Sheet'!L12,'Input Sheet'!L44)</f>
        <v>19.598962709974401</v>
      </c>
      <c r="R20" s="62">
        <f>IF('Input Sheet'!$S$6=0,'Input Sheet'!M12,'Input Sheet'!M44)</f>
        <v>246.04928248047773</v>
      </c>
      <c r="S20" s="31"/>
      <c r="T20" s="31"/>
      <c r="U20" s="31"/>
      <c r="V20" s="22"/>
      <c r="W20" s="66"/>
      <c r="Z20" s="114">
        <f>IF((LEFT($E20,1)=Z$13),$R20,100)</f>
        <v>246.04928248047773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246</v>
      </c>
      <c r="M21" s="121">
        <f>IF('Input Sheet'!$S$6=0,'Input Sheet'!H13,'Input Sheet'!H45)</f>
        <v>1.5866873065015479</v>
      </c>
      <c r="N21" s="120">
        <f>IF('Input Sheet'!$S$6=0,'Input Sheet'!I13,'Input Sheet'!I45)</f>
        <v>9063</v>
      </c>
      <c r="O21" s="121">
        <f>IF('Input Sheet'!$S$6=0,'Input Sheet'!J13,'Input Sheet'!J45)</f>
        <v>2.4273183796451292</v>
      </c>
      <c r="P21" s="121">
        <f>IF('Input Sheet'!$S$6=0,'Input Sheet'!K13,'Input Sheet'!K45)</f>
        <v>2.7143330023171135</v>
      </c>
      <c r="Q21" s="121">
        <f>IF('Input Sheet'!$S$6=0,'Input Sheet'!L13,'Input Sheet'!L45)</f>
        <v>-6.8014236375859873</v>
      </c>
      <c r="R21" s="62">
        <f>IF('Input Sheet'!$S$6=0,'Input Sheet'!M13,'Input Sheet'!M45)</f>
        <v>65.367910522455631</v>
      </c>
      <c r="S21" s="31"/>
      <c r="T21" s="31"/>
      <c r="U21" s="31"/>
      <c r="V21" s="22"/>
      <c r="W21" s="66"/>
      <c r="Z21" s="114">
        <f t="shared" ref="Z21:AE44" si="2">IF((LEFT($E21,1)=Z$13),$R21,100)</f>
        <v>100</v>
      </c>
      <c r="AA21" s="114">
        <f t="shared" si="0"/>
        <v>65.367910522455631</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7</v>
      </c>
      <c r="M22" s="121">
        <f>IF('Input Sheet'!$S$6=0,'Input Sheet'!H14,'Input Sheet'!H46)</f>
        <v>4.5149638802889573E-2</v>
      </c>
      <c r="N22" s="120">
        <f>IF('Input Sheet'!$S$6=0,'Input Sheet'!I14,'Input Sheet'!I46)</f>
        <v>4801</v>
      </c>
      <c r="O22" s="121">
        <f>IF('Input Sheet'!$S$6=0,'Input Sheet'!J14,'Input Sheet'!J46)</f>
        <v>1.2858386340810177</v>
      </c>
      <c r="P22" s="121">
        <f>IF('Input Sheet'!$S$6=0,'Input Sheet'!K14,'Input Sheet'!K46)</f>
        <v>0.14580295771714227</v>
      </c>
      <c r="Q22" s="121">
        <f>IF('Input Sheet'!$S$6=0,'Input Sheet'!L14,'Input Sheet'!L46)</f>
        <v>-13.712032838254165</v>
      </c>
      <c r="R22" s="62">
        <f>IF('Input Sheet'!$S$6=0,'Input Sheet'!M14,'Input Sheet'!M46)</f>
        <v>3.5112989768858349</v>
      </c>
      <c r="S22" s="31"/>
      <c r="T22" s="31"/>
      <c r="U22" s="31"/>
      <c r="V22" s="22"/>
      <c r="W22" s="66"/>
      <c r="Z22" s="114">
        <f t="shared" si="2"/>
        <v>100</v>
      </c>
      <c r="AA22" s="114">
        <f t="shared" si="0"/>
        <v>3.5112989768858349</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238</v>
      </c>
      <c r="M23" s="121">
        <f>IF('Input Sheet'!$S$6=0,'Input Sheet'!H15,'Input Sheet'!H47)</f>
        <v>1.5350877192982455</v>
      </c>
      <c r="N23" s="120">
        <f>IF('Input Sheet'!$S$6=0,'Input Sheet'!I15,'Input Sheet'!I47)</f>
        <v>10030</v>
      </c>
      <c r="O23" s="121">
        <f>IF('Input Sheet'!$S$6=0,'Input Sheet'!J15,'Input Sheet'!J47)</f>
        <v>2.6863073317710078</v>
      </c>
      <c r="P23" s="121">
        <f>IF('Input Sheet'!$S$6=0,'Input Sheet'!K15,'Input Sheet'!K47)</f>
        <v>2.3728813559322033</v>
      </c>
      <c r="Q23" s="121">
        <f>IF('Input Sheet'!$S$6=0,'Input Sheet'!L15,'Input Sheet'!L47)</f>
        <v>-8.865744975224116</v>
      </c>
      <c r="R23" s="62">
        <f>IF('Input Sheet'!$S$6=0,'Input Sheet'!M15,'Input Sheet'!M47)</f>
        <v>57.144903010267434</v>
      </c>
      <c r="S23" s="31"/>
      <c r="T23" s="31"/>
      <c r="U23" s="31"/>
      <c r="V23" s="22"/>
      <c r="W23" s="66"/>
      <c r="Z23" s="114">
        <f t="shared" si="2"/>
        <v>100</v>
      </c>
      <c r="AA23" s="114">
        <f t="shared" si="0"/>
        <v>57.144903010267434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1544</v>
      </c>
      <c r="M24" s="121">
        <f>IF('Input Sheet'!$S$6=0,'Input Sheet'!H16,'Input Sheet'!H48)</f>
        <v>9.9587203302373588</v>
      </c>
      <c r="N24" s="120">
        <f>IF('Input Sheet'!$S$6=0,'Input Sheet'!I16,'Input Sheet'!I48)</f>
        <v>20293</v>
      </c>
      <c r="O24" s="121">
        <f>IF('Input Sheet'!$S$6=0,'Input Sheet'!J16,'Input Sheet'!J48)</f>
        <v>5.4350184131235348</v>
      </c>
      <c r="P24" s="121">
        <f>IF('Input Sheet'!$S$6=0,'Input Sheet'!K16,'Input Sheet'!K48)</f>
        <v>7.6085349627950523</v>
      </c>
      <c r="Q24" s="121">
        <f>IF('Input Sheet'!$S$6=0,'Input Sheet'!L16,'Input Sheet'!L48)</f>
        <v>24.845639459531704</v>
      </c>
      <c r="R24" s="62">
        <f>IF('Input Sheet'!$S$6=0,'Input Sheet'!M16,'Input Sheet'!M48)</f>
        <v>183.23250398178556</v>
      </c>
      <c r="S24" s="31"/>
      <c r="T24" s="31"/>
      <c r="U24" s="31"/>
      <c r="V24" s="22"/>
      <c r="W24" s="66"/>
      <c r="Z24" s="114">
        <f t="shared" si="2"/>
        <v>100</v>
      </c>
      <c r="AA24" s="114">
        <f t="shared" si="0"/>
        <v>183.23250398178556</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772</v>
      </c>
      <c r="M25" s="121">
        <f>IF('Input Sheet'!$S$6=0,'Input Sheet'!H17,'Input Sheet'!H49)</f>
        <v>4.9793601651186794</v>
      </c>
      <c r="N25" s="120">
        <f>IF('Input Sheet'!$S$6=0,'Input Sheet'!I17,'Input Sheet'!I49)</f>
        <v>9055</v>
      </c>
      <c r="O25" s="121">
        <f>IF('Input Sheet'!$S$6=0,'Input Sheet'!J17,'Input Sheet'!J49)</f>
        <v>2.4251757616337462</v>
      </c>
      <c r="P25" s="121">
        <f>IF('Input Sheet'!$S$6=0,'Input Sheet'!K17,'Input Sheet'!K49)</f>
        <v>8.5256764218663719</v>
      </c>
      <c r="Q25" s="121">
        <f>IF('Input Sheet'!$S$6=0,'Input Sheet'!L17,'Input Sheet'!L49)</f>
        <v>20.674434065110869</v>
      </c>
      <c r="R25" s="62">
        <f>IF('Input Sheet'!$S$6=0,'Input Sheet'!M17,'Input Sheet'!M49)</f>
        <v>205.31955843745854</v>
      </c>
      <c r="S25" s="31"/>
      <c r="T25" s="31"/>
      <c r="U25" s="31"/>
      <c r="V25" s="22"/>
      <c r="W25" s="66"/>
      <c r="Z25" s="114">
        <f t="shared" si="2"/>
        <v>100</v>
      </c>
      <c r="AA25" s="114">
        <f t="shared" si="0"/>
        <v>100</v>
      </c>
      <c r="AB25" s="114">
        <f t="shared" si="0"/>
        <v>205.31955843745854</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383</v>
      </c>
      <c r="M26" s="121">
        <f>IF('Input Sheet'!$S$6=0,'Input Sheet'!H18,'Input Sheet'!H50)</f>
        <v>2.4703302373581009</v>
      </c>
      <c r="N26" s="120">
        <f>IF('Input Sheet'!$S$6=0,'Input Sheet'!I18,'Input Sheet'!I50)</f>
        <v>12641</v>
      </c>
      <c r="O26" s="121">
        <f>IF('Input Sheet'!$S$6=0,'Input Sheet'!J18,'Input Sheet'!J50)</f>
        <v>3.3856042852360226</v>
      </c>
      <c r="P26" s="121">
        <f>IF('Input Sheet'!$S$6=0,'Input Sheet'!K18,'Input Sheet'!K50)</f>
        <v>3.0298235899058619</v>
      </c>
      <c r="Q26" s="121">
        <f>IF('Input Sheet'!$S$6=0,'Input Sheet'!L18,'Input Sheet'!L50)</f>
        <v>-6.301355902576975</v>
      </c>
      <c r="R26" s="62">
        <f>IF('Input Sheet'!$S$6=0,'Input Sheet'!M18,'Input Sheet'!M50)</f>
        <v>72.965710970143263</v>
      </c>
      <c r="S26" s="31"/>
      <c r="T26" s="31"/>
      <c r="U26" s="31"/>
      <c r="V26" s="22"/>
      <c r="W26" s="66"/>
      <c r="Z26" s="114">
        <f t="shared" si="2"/>
        <v>100</v>
      </c>
      <c r="AA26" s="114">
        <f t="shared" si="0"/>
        <v>100</v>
      </c>
      <c r="AB26" s="114">
        <f t="shared" si="0"/>
        <v>72.965710970143263</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172</v>
      </c>
      <c r="M27" s="121">
        <f>IF('Input Sheet'!$S$6=0,'Input Sheet'!H19,'Input Sheet'!H51)</f>
        <v>1.1093911248710011</v>
      </c>
      <c r="N27" s="120">
        <f>IF('Input Sheet'!$S$6=0,'Input Sheet'!I19,'Input Sheet'!I51)</f>
        <v>9365</v>
      </c>
      <c r="O27" s="121">
        <f>IF('Input Sheet'!$S$6=0,'Input Sheet'!J19,'Input Sheet'!J51)</f>
        <v>2.508202209574824</v>
      </c>
      <c r="P27" s="121">
        <f>IF('Input Sheet'!$S$6=0,'Input Sheet'!K19,'Input Sheet'!K51)</f>
        <v>1.8366257341163907</v>
      </c>
      <c r="Q27" s="121">
        <f>IF('Input Sheet'!$S$6=0,'Input Sheet'!L19,'Input Sheet'!L51)</f>
        <v>-11.138215914652827</v>
      </c>
      <c r="R27" s="62">
        <f>IF('Input Sheet'!$S$6=0,'Input Sheet'!M19,'Input Sheet'!M51)</f>
        <v>44.230529764945018</v>
      </c>
      <c r="S27" s="31"/>
      <c r="T27" s="31"/>
      <c r="U27" s="31"/>
      <c r="V27" s="22"/>
      <c r="W27" s="66"/>
      <c r="Z27" s="114">
        <f t="shared" si="2"/>
        <v>100</v>
      </c>
      <c r="AA27" s="114">
        <f t="shared" si="0"/>
        <v>100</v>
      </c>
      <c r="AB27" s="114">
        <f t="shared" si="0"/>
        <v>44.230529764945018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355</v>
      </c>
      <c r="M28" s="121">
        <f>IF('Input Sheet'!$S$6=0,'Input Sheet'!H20,'Input Sheet'!H52)</f>
        <v>2.289731682146543</v>
      </c>
      <c r="N28" s="120">
        <f>IF('Input Sheet'!$S$6=0,'Input Sheet'!I20,'Input Sheet'!I52)</f>
        <v>10208</v>
      </c>
      <c r="O28" s="121">
        <f>IF('Input Sheet'!$S$6=0,'Input Sheet'!J20,'Input Sheet'!J52)</f>
        <v>2.7339805825242718</v>
      </c>
      <c r="P28" s="121">
        <f>IF('Input Sheet'!$S$6=0,'Input Sheet'!K20,'Input Sheet'!K52)</f>
        <v>3.4776645768025074</v>
      </c>
      <c r="Q28" s="121">
        <f>IF('Input Sheet'!$S$6=0,'Input Sheet'!L20,'Input Sheet'!L52)</f>
        <v>-3.3921102330225885</v>
      </c>
      <c r="R28" s="62">
        <f>IF('Input Sheet'!$S$6=0,'Input Sheet'!M20,'Input Sheet'!M52)</f>
        <v>83.750839226240743</v>
      </c>
      <c r="S28" s="31"/>
      <c r="T28" s="31"/>
      <c r="U28" s="31"/>
      <c r="V28" s="22"/>
      <c r="W28" s="66"/>
      <c r="Z28" s="114">
        <f t="shared" si="2"/>
        <v>100</v>
      </c>
      <c r="AA28" s="114">
        <f t="shared" si="0"/>
        <v>100</v>
      </c>
      <c r="AB28" s="114">
        <f t="shared" si="0"/>
        <v>83.750839226240743</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792</v>
      </c>
      <c r="M29" s="121">
        <f>IF('Input Sheet'!$S$6=0,'Input Sheet'!H21,'Input Sheet'!H53)</f>
        <v>5.1083591331269353</v>
      </c>
      <c r="N29" s="120">
        <f>IF('Input Sheet'!$S$6=0,'Input Sheet'!I21,'Input Sheet'!I53)</f>
        <v>13048</v>
      </c>
      <c r="O29" s="121">
        <f>IF('Input Sheet'!$S$6=0,'Input Sheet'!J21,'Input Sheet'!J53)</f>
        <v>3.4946099765651155</v>
      </c>
      <c r="P29" s="121">
        <f>IF('Input Sheet'!$S$6=0,'Input Sheet'!K21,'Input Sheet'!K53)</f>
        <v>6.0698957694665854</v>
      </c>
      <c r="Q29" s="121">
        <f>IF('Input Sheet'!$S$6=0,'Input Sheet'!L21,'Input Sheet'!L53)</f>
        <v>10.941648697241854</v>
      </c>
      <c r="R29" s="62">
        <f>IF('Input Sheet'!$S$6=0,'Input Sheet'!M21,'Input Sheet'!M53)</f>
        <v>146.17823354776743</v>
      </c>
      <c r="S29" s="31"/>
      <c r="T29" s="31"/>
      <c r="U29" s="31"/>
      <c r="V29" s="22"/>
      <c r="W29" s="66"/>
      <c r="Z29" s="114">
        <f t="shared" si="2"/>
        <v>100</v>
      </c>
      <c r="AA29" s="114">
        <f t="shared" si="0"/>
        <v>100</v>
      </c>
      <c r="AB29" s="114">
        <f t="shared" si="0"/>
        <v>146.17823354776743</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273</v>
      </c>
      <c r="M30" s="121">
        <f>IF('Input Sheet'!$S$6=0,'Input Sheet'!H22,'Input Sheet'!H54)</f>
        <v>1.7608359133126934</v>
      </c>
      <c r="N30" s="120">
        <f>IF('Input Sheet'!$S$6=0,'Input Sheet'!I22,'Input Sheet'!I54)</f>
        <v>20293</v>
      </c>
      <c r="O30" s="121">
        <f>IF('Input Sheet'!$S$6=0,'Input Sheet'!J22,'Input Sheet'!J54)</f>
        <v>5.4350184131235348</v>
      </c>
      <c r="P30" s="121">
        <f>IF('Input Sheet'!$S$6=0,'Input Sheet'!K22,'Input Sheet'!K54)</f>
        <v>1.3452914798206279</v>
      </c>
      <c r="Q30" s="121">
        <f>IF('Input Sheet'!$S$6=0,'Input Sheet'!L22,'Input Sheet'!L54)</f>
        <v>-20.1798030399544</v>
      </c>
      <c r="R30" s="62">
        <f>IF('Input Sheet'!$S$6=0,'Input Sheet'!M22,'Input Sheet'!M54)</f>
        <v>32.397975121131765</v>
      </c>
      <c r="S30" s="31"/>
      <c r="T30" s="31"/>
      <c r="U30" s="31"/>
      <c r="V30" s="22"/>
      <c r="W30" s="66"/>
      <c r="Z30" s="114">
        <f t="shared" si="2"/>
        <v>100</v>
      </c>
      <c r="AA30" s="114">
        <f t="shared" si="0"/>
        <v>100</v>
      </c>
      <c r="AB30" s="114">
        <f t="shared" si="0"/>
        <v>100</v>
      </c>
      <c r="AC30" s="114">
        <f t="shared" si="0"/>
        <v>32.397975121131765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279</v>
      </c>
      <c r="M31" s="121">
        <f>IF('Input Sheet'!$S$6=0,'Input Sheet'!H23,'Input Sheet'!H55)</f>
        <v>1.7995356037151702</v>
      </c>
      <c r="N31" s="120">
        <f>IF('Input Sheet'!$S$6=0,'Input Sheet'!I23,'Input Sheet'!I55)</f>
        <v>14545</v>
      </c>
      <c r="O31" s="121">
        <f>IF('Input Sheet'!$S$6=0,'Input Sheet'!J23,'Input Sheet'!J55)</f>
        <v>3.8955473719450953</v>
      </c>
      <c r="P31" s="121">
        <f>IF('Input Sheet'!$S$6=0,'Input Sheet'!K23,'Input Sheet'!K55)</f>
        <v>1.9181849432794777</v>
      </c>
      <c r="Q31" s="121">
        <f>IF('Input Sheet'!$S$6=0,'Input Sheet'!L23,'Input Sheet'!L55)</f>
        <v>-13.488373920492469</v>
      </c>
      <c r="R31" s="62">
        <f>IF('Input Sheet'!$S$6=0,'Input Sheet'!M23,'Input Sheet'!M55)</f>
        <v>46.194678998772893</v>
      </c>
      <c r="S31" s="31"/>
      <c r="T31" s="31"/>
      <c r="U31" s="31"/>
      <c r="V31" s="22"/>
      <c r="W31" s="66"/>
      <c r="Z31" s="114">
        <f t="shared" si="2"/>
        <v>100</v>
      </c>
      <c r="AA31" s="114">
        <f t="shared" si="0"/>
        <v>100</v>
      </c>
      <c r="AB31" s="114">
        <f t="shared" si="0"/>
        <v>100</v>
      </c>
      <c r="AC31" s="114">
        <f t="shared" si="0"/>
        <v>46.194678998772893</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932</v>
      </c>
      <c r="M32" s="121">
        <f>IF('Input Sheet'!$S$6=0,'Input Sheet'!H24,'Input Sheet'!H56)</f>
        <v>6.0113519091847261</v>
      </c>
      <c r="N32" s="120">
        <f>IF('Input Sheet'!$S$6=0,'Input Sheet'!I24,'Input Sheet'!I56)</f>
        <v>23783</v>
      </c>
      <c r="O32" s="121">
        <f>IF('Input Sheet'!$S$6=0,'Input Sheet'!J24,'Input Sheet'!J56)</f>
        <v>6.3697355205892201</v>
      </c>
      <c r="P32" s="121">
        <f>IF('Input Sheet'!$S$6=0,'Input Sheet'!K24,'Input Sheet'!K56)</f>
        <v>3.918765504772316</v>
      </c>
      <c r="Q32" s="121">
        <f>IF('Input Sheet'!$S$6=0,'Input Sheet'!L24,'Input Sheet'!L56)</f>
        <v>-1.8272635714349612</v>
      </c>
      <c r="R32" s="62">
        <f>IF('Input Sheet'!$S$6=0,'Input Sheet'!M24,'Input Sheet'!M56)</f>
        <v>94.373650048011058</v>
      </c>
      <c r="S32" s="31"/>
      <c r="T32" s="31"/>
      <c r="U32" s="31"/>
      <c r="V32" s="22"/>
      <c r="W32" s="66"/>
      <c r="Z32" s="114">
        <f t="shared" si="2"/>
        <v>100</v>
      </c>
      <c r="AA32" s="114">
        <f t="shared" si="2"/>
        <v>100</v>
      </c>
      <c r="AB32" s="114">
        <f t="shared" si="2"/>
        <v>100</v>
      </c>
      <c r="AC32" s="114">
        <f t="shared" si="2"/>
        <v>94.373650048011058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889</v>
      </c>
      <c r="M33" s="121">
        <f>IF('Input Sheet'!$S$6=0,'Input Sheet'!H25,'Input Sheet'!H57)</f>
        <v>5.7340041279669762</v>
      </c>
      <c r="N33" s="120">
        <f>IF('Input Sheet'!$S$6=0,'Input Sheet'!I25,'Input Sheet'!I57)</f>
        <v>25583</v>
      </c>
      <c r="O33" s="121">
        <f>IF('Input Sheet'!$S$6=0,'Input Sheet'!J25,'Input Sheet'!J57)</f>
        <v>6.851824573150318</v>
      </c>
      <c r="P33" s="121">
        <f>IF('Input Sheet'!$S$6=0,'Input Sheet'!K25,'Input Sheet'!K57)</f>
        <v>3.4749638431771097</v>
      </c>
      <c r="Q33" s="121">
        <f>IF('Input Sheet'!$S$6=0,'Input Sheet'!L25,'Input Sheet'!L57)</f>
        <v>-5.5093915010820336</v>
      </c>
      <c r="R33" s="62">
        <f>IF('Input Sheet'!$S$6=0,'Input Sheet'!M25,'Input Sheet'!M57)</f>
        <v>83.685798822642766</v>
      </c>
      <c r="S33" s="31"/>
      <c r="T33" s="31"/>
      <c r="U33" s="31"/>
      <c r="V33" s="22"/>
      <c r="W33" s="66"/>
      <c r="Z33" s="114">
        <f t="shared" si="2"/>
        <v>100</v>
      </c>
      <c r="AA33" s="114">
        <f t="shared" si="2"/>
        <v>100</v>
      </c>
      <c r="AB33" s="114">
        <f t="shared" si="2"/>
        <v>100</v>
      </c>
      <c r="AC33" s="114">
        <f t="shared" si="2"/>
        <v>83.685798822642766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844</v>
      </c>
      <c r="M34" s="121">
        <f>IF('Input Sheet'!$S$6=0,'Input Sheet'!H26,'Input Sheet'!H58)</f>
        <v>5.4437564499484008</v>
      </c>
      <c r="N34" s="120">
        <f>IF('Input Sheet'!$S$6=0,'Input Sheet'!I26,'Input Sheet'!I58)</f>
        <v>24019</v>
      </c>
      <c r="O34" s="121">
        <f>IF('Input Sheet'!$S$6=0,'Input Sheet'!J26,'Input Sheet'!J58)</f>
        <v>6.4329427519250082</v>
      </c>
      <c r="P34" s="121">
        <f>IF('Input Sheet'!$S$6=0,'Input Sheet'!K26,'Input Sheet'!K58)</f>
        <v>3.5138848411674091</v>
      </c>
      <c r="Q34" s="121">
        <f>IF('Input Sheet'!$S$6=0,'Input Sheet'!L26,'Input Sheet'!L58)</f>
        <v>-5.0203459461128679</v>
      </c>
      <c r="R34" s="62">
        <f>IF('Input Sheet'!$S$6=0,'Input Sheet'!M26,'Input Sheet'!M58)</f>
        <v>84.623113555913406</v>
      </c>
      <c r="S34" s="31"/>
      <c r="T34" s="31"/>
      <c r="U34" s="31"/>
      <c r="V34" s="22"/>
      <c r="W34" s="66"/>
      <c r="Z34" s="114">
        <f t="shared" si="2"/>
        <v>100</v>
      </c>
      <c r="AA34" s="114">
        <f t="shared" si="2"/>
        <v>100</v>
      </c>
      <c r="AB34" s="114">
        <f t="shared" si="2"/>
        <v>100</v>
      </c>
      <c r="AC34" s="114">
        <f t="shared" si="2"/>
        <v>84.623113555913406</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544</v>
      </c>
      <c r="M35" s="121">
        <f>IF('Input Sheet'!$S$6=0,'Input Sheet'!H27,'Input Sheet'!H59)</f>
        <v>3.5087719298245612</v>
      </c>
      <c r="N35" s="120">
        <f>IF('Input Sheet'!$S$6=0,'Input Sheet'!I27,'Input Sheet'!I59)</f>
        <v>15653</v>
      </c>
      <c r="O35" s="121">
        <f>IF('Input Sheet'!$S$6=0,'Input Sheet'!J27,'Input Sheet'!J59)</f>
        <v>4.1922999665215936</v>
      </c>
      <c r="P35" s="121">
        <f>IF('Input Sheet'!$S$6=0,'Input Sheet'!K27,'Input Sheet'!K59)</f>
        <v>3.4753721331374181</v>
      </c>
      <c r="Q35" s="121">
        <f>IF('Input Sheet'!$S$6=0,'Input Sheet'!L27,'Input Sheet'!L59)</f>
        <v>-4.2467024306278569</v>
      </c>
      <c r="R35" s="62">
        <f>IF('Input Sheet'!$S$6=0,'Input Sheet'!M27,'Input Sheet'!M59)</f>
        <v>83.695631463505123</v>
      </c>
      <c r="S35" s="31"/>
      <c r="T35" s="31"/>
      <c r="U35" s="31"/>
      <c r="V35" s="22"/>
      <c r="W35" s="66"/>
      <c r="Z35" s="114">
        <f t="shared" si="2"/>
        <v>100</v>
      </c>
      <c r="AA35" s="114">
        <f t="shared" si="2"/>
        <v>100</v>
      </c>
      <c r="AB35" s="114">
        <f t="shared" si="2"/>
        <v>100</v>
      </c>
      <c r="AC35" s="114">
        <f t="shared" si="2"/>
        <v>100</v>
      </c>
      <c r="AD35" s="114">
        <f t="shared" si="2"/>
        <v>83.695631463505123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488</v>
      </c>
      <c r="M36" s="121">
        <f>IF('Input Sheet'!$S$6=0,'Input Sheet'!H28,'Input Sheet'!H60)</f>
        <v>3.147574819401445</v>
      </c>
      <c r="N36" s="120">
        <f>IF('Input Sheet'!$S$6=0,'Input Sheet'!I28,'Input Sheet'!I60)</f>
        <v>20769</v>
      </c>
      <c r="O36" s="121">
        <f>IF('Input Sheet'!$S$6=0,'Input Sheet'!J28,'Input Sheet'!J60)</f>
        <v>5.5625041848008028</v>
      </c>
      <c r="P36" s="121">
        <f>IF('Input Sheet'!$S$6=0,'Input Sheet'!K28,'Input Sheet'!K60)</f>
        <v>2.3496557369155955</v>
      </c>
      <c r="Q36" s="121">
        <f>IF('Input Sheet'!$S$6=0,'Input Sheet'!L28,'Input Sheet'!L60)</f>
        <v>-13.119548996945669</v>
      </c>
      <c r="R36" s="62">
        <f>IF('Input Sheet'!$S$6=0,'Input Sheet'!M28,'Input Sheet'!M60)</f>
        <v>56.585572160143229</v>
      </c>
      <c r="S36" s="31"/>
      <c r="T36" s="31"/>
      <c r="U36" s="31"/>
      <c r="V36" s="22"/>
      <c r="W36" s="66"/>
      <c r="X36" s="123"/>
      <c r="Z36" s="114">
        <f t="shared" si="2"/>
        <v>100</v>
      </c>
      <c r="AA36" s="114">
        <f t="shared" si="2"/>
        <v>100</v>
      </c>
      <c r="AB36" s="114">
        <f t="shared" si="2"/>
        <v>100</v>
      </c>
      <c r="AC36" s="114">
        <f t="shared" si="2"/>
        <v>100</v>
      </c>
      <c r="AD36" s="114">
        <f t="shared" si="2"/>
        <v>56.585572160143229</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1766</v>
      </c>
      <c r="M37" s="121">
        <f>IF('Input Sheet'!$S$6=0,'Input Sheet'!H29,'Input Sheet'!H61)</f>
        <v>11.390608875128999</v>
      </c>
      <c r="N37" s="120">
        <f>IF('Input Sheet'!$S$6=0,'Input Sheet'!I29,'Input Sheet'!I61)</f>
        <v>22366</v>
      </c>
      <c r="O37" s="121">
        <f>IF('Input Sheet'!$S$6=0,'Input Sheet'!J29,'Input Sheet'!J61)</f>
        <v>5.9902243053230659</v>
      </c>
      <c r="P37" s="121">
        <f>IF('Input Sheet'!$S$6=0,'Input Sheet'!K29,'Input Sheet'!K61)</f>
        <v>7.8959134400429214</v>
      </c>
      <c r="Q37" s="121">
        <f>IF('Input Sheet'!$S$6=0,'Input Sheet'!L29,'Input Sheet'!L61)</f>
        <v>28.335998239024278</v>
      </c>
      <c r="R37" s="62">
        <f>IF('Input Sheet'!$S$6=0,'Input Sheet'!M29,'Input Sheet'!M61)</f>
        <v>190.15329467724629</v>
      </c>
      <c r="S37" s="31"/>
      <c r="T37" s="31"/>
      <c r="U37" s="31"/>
      <c r="V37" s="22"/>
      <c r="W37" s="66"/>
      <c r="Z37" s="114">
        <f t="shared" si="2"/>
        <v>100</v>
      </c>
      <c r="AA37" s="114">
        <f t="shared" si="2"/>
        <v>100</v>
      </c>
      <c r="AB37" s="114">
        <f t="shared" si="2"/>
        <v>100</v>
      </c>
      <c r="AC37" s="114">
        <f t="shared" si="2"/>
        <v>100</v>
      </c>
      <c r="AD37" s="114">
        <f t="shared" si="2"/>
        <v>190.15329467724629</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519</v>
      </c>
      <c r="M38" s="121">
        <f>IF('Input Sheet'!$S$6=0,'Input Sheet'!H30,'Input Sheet'!H62)</f>
        <v>3.3475232198142413</v>
      </c>
      <c r="N38" s="120">
        <f>IF('Input Sheet'!$S$6=0,'Input Sheet'!I30,'Input Sheet'!I62)</f>
        <v>23084</v>
      </c>
      <c r="O38" s="121">
        <f>IF('Input Sheet'!$S$6=0,'Input Sheet'!J30,'Input Sheet'!J62)</f>
        <v>6.1825242718446605</v>
      </c>
      <c r="P38" s="121">
        <f>IF('Input Sheet'!$S$6=0,'Input Sheet'!K30,'Input Sheet'!K62)</f>
        <v>2.2483105181077803</v>
      </c>
      <c r="Q38" s="121">
        <f>IF('Input Sheet'!$S$6=0,'Input Sheet'!L30,'Input Sheet'!L62)</f>
        <v>-14.657176494872093</v>
      </c>
      <c r="R38" s="62">
        <f>IF('Input Sheet'!$S$6=0,'Input Sheet'!M30,'Input Sheet'!M62)</f>
        <v>54.144926451141153</v>
      </c>
      <c r="S38" s="31"/>
      <c r="T38" s="31"/>
      <c r="U38" s="31"/>
      <c r="V38" s="22"/>
      <c r="W38" s="66"/>
      <c r="Z38" s="114">
        <f t="shared" si="2"/>
        <v>100</v>
      </c>
      <c r="AA38" s="114">
        <f t="shared" si="2"/>
        <v>100</v>
      </c>
      <c r="AB38" s="114">
        <f t="shared" si="2"/>
        <v>100</v>
      </c>
      <c r="AC38" s="114">
        <f t="shared" si="2"/>
        <v>100</v>
      </c>
      <c r="AD38" s="114">
        <f t="shared" si="2"/>
        <v>54.144926451141153</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3025</v>
      </c>
      <c r="M39" s="121">
        <f>IF('Input Sheet'!$S$6=0,'Input Sheet'!H31,'Input Sheet'!H63)</f>
        <v>19.511093911248711</v>
      </c>
      <c r="N39" s="120">
        <f>IF('Input Sheet'!$S$6=0,'Input Sheet'!I31,'Input Sheet'!I63)</f>
        <v>32027</v>
      </c>
      <c r="O39" s="121">
        <f>IF('Input Sheet'!$S$6=0,'Input Sheet'!J31,'Input Sheet'!J63)</f>
        <v>8.5777033813190489</v>
      </c>
      <c r="P39" s="121">
        <f>IF('Input Sheet'!$S$6=0,'Input Sheet'!K31,'Input Sheet'!K63)</f>
        <v>9.4451556499203804</v>
      </c>
      <c r="Q39" s="121">
        <f>IF('Input Sheet'!$S$6=0,'Input Sheet'!L31,'Input Sheet'!L63)</f>
        <v>48.614426324782379</v>
      </c>
      <c r="R39" s="62">
        <f>IF('Input Sheet'!$S$6=0,'Input Sheet'!M31,'Input Sheet'!M63)</f>
        <v>227.46291220259431</v>
      </c>
      <c r="S39" s="31"/>
      <c r="T39" s="31"/>
      <c r="U39" s="31"/>
      <c r="V39" s="22"/>
      <c r="W39" s="66"/>
      <c r="Z39" s="114">
        <f t="shared" si="2"/>
        <v>100</v>
      </c>
      <c r="AA39" s="114">
        <f t="shared" si="2"/>
        <v>100</v>
      </c>
      <c r="AB39" s="114">
        <f t="shared" si="2"/>
        <v>100</v>
      </c>
      <c r="AC39" s="114">
        <f t="shared" si="2"/>
        <v>100</v>
      </c>
      <c r="AD39" s="114">
        <f t="shared" si="2"/>
        <v>227.46291220259431</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630</v>
      </c>
      <c r="M40" s="121">
        <f>IF('Input Sheet'!$S$6=0,'Input Sheet'!H32,'Input Sheet'!H64)</f>
        <v>4.0634674922600613</v>
      </c>
      <c r="N40" s="120">
        <f>IF('Input Sheet'!$S$6=0,'Input Sheet'!I32,'Input Sheet'!I64)</f>
        <v>12434</v>
      </c>
      <c r="O40" s="121">
        <f>IF('Input Sheet'!$S$6=0,'Input Sheet'!J32,'Input Sheet'!J64)</f>
        <v>3.3301640441914961</v>
      </c>
      <c r="P40" s="121">
        <f>IF('Input Sheet'!$S$6=0,'Input Sheet'!K32,'Input Sheet'!K64)</f>
        <v>5.0667524529515848</v>
      </c>
      <c r="Q40" s="121">
        <f>IF('Input Sheet'!$S$6=0,'Input Sheet'!L32,'Input Sheet'!L64)</f>
        <v>5.0889396716809694</v>
      </c>
      <c r="R40" s="62">
        <f>IF('Input Sheet'!$S$6=0,'Input Sheet'!M32,'Input Sheet'!M64)</f>
        <v>122.02003980397302</v>
      </c>
      <c r="S40" s="31"/>
      <c r="T40" s="31"/>
      <c r="U40" s="31"/>
      <c r="V40" s="22"/>
      <c r="W40" s="66"/>
      <c r="Z40" s="114">
        <f t="shared" si="2"/>
        <v>100</v>
      </c>
      <c r="AA40" s="114">
        <f t="shared" si="2"/>
        <v>100</v>
      </c>
      <c r="AB40" s="114">
        <f t="shared" si="2"/>
        <v>100</v>
      </c>
      <c r="AC40" s="114">
        <f t="shared" si="2"/>
        <v>100</v>
      </c>
      <c r="AD40" s="114">
        <f t="shared" si="2"/>
        <v>122.02003980397302</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-8.8814145310476533</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-5.4502197509668235</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22</v>
      </c>
      <c r="M43" s="121">
        <f>IF('Input Sheet'!$S$6=0,'Input Sheet'!H35,'Input Sheet'!H67)</f>
        <v>0.14189886480908154</v>
      </c>
      <c r="N43" s="120">
        <f>IF('Input Sheet'!$S$6=0,'Input Sheet'!I35,'Input Sheet'!I67)</f>
        <v>3052</v>
      </c>
      <c r="O43" s="121">
        <f>IF('Input Sheet'!$S$6=0,'Input Sheet'!J35,'Input Sheet'!J67)</f>
        <v>0.81740877134248413</v>
      </c>
      <c r="P43" s="121">
        <f>IF('Input Sheet'!$S$6=0,'Input Sheet'!K35,'Input Sheet'!K67)</f>
        <v>0.72083879423328967</v>
      </c>
      <c r="Q43" s="121">
        <f>IF('Input Sheet'!$S$6=0,'Input Sheet'!L35,'Input Sheet'!L67)</f>
        <v>-9.3414916569387607</v>
      </c>
      <c r="R43" s="62">
        <f>IF('Input Sheet'!$S$6=0,'Input Sheet'!M35,'Input Sheet'!M67)</f>
        <v>17.359596542624775</v>
      </c>
      <c r="S43" s="31"/>
      <c r="T43" s="31"/>
      <c r="U43" s="31"/>
      <c r="V43" s="22"/>
      <c r="W43" s="66"/>
      <c r="Z43" s="114">
        <f t="shared" si="2"/>
        <v>100</v>
      </c>
      <c r="AA43" s="114">
        <f t="shared" si="2"/>
        <v>100</v>
      </c>
      <c r="AB43" s="114">
        <f t="shared" si="2"/>
        <v>100</v>
      </c>
      <c r="AC43" s="114">
        <f t="shared" si="2"/>
        <v>100</v>
      </c>
      <c r="AD43" s="114">
        <f t="shared" si="2"/>
        <v>100</v>
      </c>
      <c r="AE43" s="114">
        <f t="shared" si="2"/>
        <v>17.359596542624775</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9743295A-FD6F-400D-819A-B84401D0B489}"/>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DD5A7966-433D-4FBA-B2C9-6E280E51AF2F}">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CAB3110B-958C-42D1-9190-F65DFF741B92}">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0F20F645-6D5A-4E3F-B569-482884EDCB89}">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450E5E08-90C1-40B5-B14A-932584906D83}">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AF26FE6F-0710-4604-8AFD-9A225A311336}">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DBD4-68D4-40AB-BA2A-BAC07FB9FEBC}">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Weaver &amp; Cuddington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35</v>
      </c>
      <c r="S17" s="158">
        <f>IF('Input Sheet'!U8&gt;20,20,'Input Sheet'!U8)</f>
        <v>0.22574819401444787</v>
      </c>
      <c r="T17" s="159">
        <f>'Input Sheet'!Z8</f>
        <v>16.888145049117306</v>
      </c>
      <c r="U17" s="22"/>
      <c r="V17" s="65"/>
      <c r="W17" s="150" t="str">
        <f>LEFT('Input Sheet'!S8,3)</f>
        <v>1.1</v>
      </c>
      <c r="X17" s="150">
        <f>IF(T17&gt;300,300,T17)</f>
        <v>16.888145049117306</v>
      </c>
      <c r="Y17" s="150">
        <f>IF(S17&gt;20,20,S17)</f>
        <v>0.22574819401444787</v>
      </c>
      <c r="Z17" s="160">
        <f>IF('Input Sheet'!Y8&gt;20,20,'Input Sheet'!Y8)</f>
        <v>-12.045595093151258</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27</v>
      </c>
      <c r="S18" s="158">
        <f>IF('Input Sheet'!U9&gt;20,20,'Input Sheet'!U9)</f>
        <v>0.1741486068111455</v>
      </c>
      <c r="T18" s="159">
        <f>'Input Sheet'!Z9</f>
        <v>3.7126148263167438</v>
      </c>
      <c r="U18" s="22"/>
      <c r="V18" s="66"/>
      <c r="W18" s="150" t="str">
        <f>LEFT('Input Sheet'!S9,3)</f>
        <v>1.2</v>
      </c>
      <c r="X18" s="150">
        <f t="shared" ref="X18:X41" si="1">IF(T18&gt;300,300,T18)</f>
        <v>3.7126148263167438</v>
      </c>
      <c r="Y18" s="150">
        <f t="shared" ref="Y18:Y41" si="2">IF(S18&gt;20,20,S18)</f>
        <v>0.1741486068111455</v>
      </c>
      <c r="Z18" s="160">
        <f>IF('Input Sheet'!Y9&gt;20,20,'Input Sheet'!Y9)</f>
        <v>-26.597679474599481</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160</v>
      </c>
      <c r="S19" s="158">
        <f>IF('Input Sheet'!U10&gt;20,20,'Input Sheet'!U10)</f>
        <v>1.0319917440660475</v>
      </c>
      <c r="T19" s="159">
        <f>'Input Sheet'!Z10</f>
        <v>81.119982619086414</v>
      </c>
      <c r="U19" s="22"/>
      <c r="V19" s="66"/>
      <c r="W19" s="150" t="str">
        <f>LEFT('Input Sheet'!S10,3)</f>
        <v>1.3</v>
      </c>
      <c r="X19" s="150">
        <f t="shared" si="1"/>
        <v>81.119982619086414</v>
      </c>
      <c r="Y19" s="150">
        <f t="shared" si="2"/>
        <v>1.0319917440660475</v>
      </c>
      <c r="Z19" s="160">
        <f>IF('Input Sheet'!Y10&gt;20,20,'Input Sheet'!Y10)</f>
        <v>-2.6685705055221267</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124</v>
      </c>
      <c r="S20" s="158">
        <f>IF('Input Sheet'!U11&gt;20,20,'Input Sheet'!U11)</f>
        <v>0.79979360165118674</v>
      </c>
      <c r="T20" s="159">
        <f>'Input Sheet'!Z11</f>
        <v>95.804599299490491</v>
      </c>
      <c r="U20" s="22"/>
      <c r="V20" s="66"/>
      <c r="W20" s="150" t="str">
        <f>LEFT('Input Sheet'!S11,3)</f>
        <v>1.4</v>
      </c>
      <c r="X20" s="150">
        <f t="shared" si="1"/>
        <v>95.804599299490491</v>
      </c>
      <c r="Y20" s="150">
        <f t="shared" si="2"/>
        <v>0.79979360165118674</v>
      </c>
      <c r="Z20" s="160">
        <f>IF('Input Sheet'!Y11&gt;20,20,'Input Sheet'!Y11)</f>
        <v>-0.47930449502653283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438</v>
      </c>
      <c r="S21" s="158">
        <f>IF('Input Sheet'!U12&gt;20,20,'Input Sheet'!U12)</f>
        <v>2.8250773993808052</v>
      </c>
      <c r="T21" s="159">
        <f>'Input Sheet'!Z12</f>
        <v>246.04928248047773</v>
      </c>
      <c r="U21" s="22"/>
      <c r="V21" s="66"/>
      <c r="W21" s="150" t="str">
        <f>LEFT('Input Sheet'!S12,3)</f>
        <v>1.5</v>
      </c>
      <c r="X21" s="150">
        <f t="shared" si="1"/>
        <v>246.04928248047773</v>
      </c>
      <c r="Y21" s="150">
        <f t="shared" si="2"/>
        <v>2.8250773993808052</v>
      </c>
      <c r="Z21" s="160">
        <f>IF('Input Sheet'!Y12&gt;20,20,'Input Sheet'!Y12)</f>
        <v>19.598962709974401</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246</v>
      </c>
      <c r="S22" s="158">
        <f>IF('Input Sheet'!U13&gt;20,20,'Input Sheet'!U13)</f>
        <v>1.5866873065015479</v>
      </c>
      <c r="T22" s="159">
        <f>'Input Sheet'!Z13</f>
        <v>65.367910522455631</v>
      </c>
      <c r="U22" s="22"/>
      <c r="V22" s="66"/>
      <c r="W22" s="150" t="str">
        <f>LEFT('Input Sheet'!S13,3)</f>
        <v>2.6</v>
      </c>
      <c r="X22" s="150">
        <f>IF(T22&gt;300,300,T22)</f>
        <v>65.367910522455631</v>
      </c>
      <c r="Y22" s="150">
        <f t="shared" si="2"/>
        <v>1.5866873065015479</v>
      </c>
      <c r="Z22" s="160">
        <f>IF('Input Sheet'!Y13&gt;20,20,'Input Sheet'!Y13)</f>
        <v>-6.8014236375859873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7</v>
      </c>
      <c r="S23" s="158">
        <f>IF('Input Sheet'!U14&gt;20,20,'Input Sheet'!U14)</f>
        <v>4.5149638802889573E-2</v>
      </c>
      <c r="T23" s="159">
        <f>'Input Sheet'!Z14</f>
        <v>3.5112989768858349</v>
      </c>
      <c r="U23" s="22"/>
      <c r="V23" s="66"/>
      <c r="W23" s="150" t="str">
        <f>LEFT('Input Sheet'!S14,3)</f>
        <v>2.7</v>
      </c>
      <c r="X23" s="150">
        <f t="shared" si="1"/>
        <v>3.5112989768858349</v>
      </c>
      <c r="Y23" s="150">
        <f t="shared" si="2"/>
        <v>4.5149638802889573E-2</v>
      </c>
      <c r="Z23" s="160">
        <f>IF('Input Sheet'!Y14&gt;20,20,'Input Sheet'!Y14)</f>
        <v>-13.712032838254165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238</v>
      </c>
      <c r="S24" s="158">
        <f>IF('Input Sheet'!U15&gt;20,20,'Input Sheet'!U15)</f>
        <v>1.5350877192982455</v>
      </c>
      <c r="T24" s="159">
        <f>'Input Sheet'!Z15</f>
        <v>57.144903010267434</v>
      </c>
      <c r="U24" s="22"/>
      <c r="V24" s="66"/>
      <c r="W24" s="150" t="str">
        <f>LEFT('Input Sheet'!S15,3)</f>
        <v>2.8</v>
      </c>
      <c r="X24" s="150">
        <f t="shared" si="1"/>
        <v>57.144903010267434</v>
      </c>
      <c r="Y24" s="150">
        <f t="shared" si="2"/>
        <v>1.5350877192982455</v>
      </c>
      <c r="Z24" s="160">
        <f>IF('Input Sheet'!Y15&gt;20,20,'Input Sheet'!Y15)</f>
        <v>-8.865744975224116</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1544</v>
      </c>
      <c r="S25" s="158">
        <f>IF('Input Sheet'!U16&gt;20,20,'Input Sheet'!U16)</f>
        <v>9.9587203302373588</v>
      </c>
      <c r="T25" s="159">
        <f>'Input Sheet'!Z16</f>
        <v>183.23250398178556</v>
      </c>
      <c r="U25" s="22"/>
      <c r="V25" s="66"/>
      <c r="W25" s="150" t="str">
        <f>LEFT('Input Sheet'!S16,3)</f>
        <v>2.9</v>
      </c>
      <c r="X25" s="150">
        <f t="shared" si="1"/>
        <v>183.23250398178556</v>
      </c>
      <c r="Y25" s="150">
        <f t="shared" si="2"/>
        <v>9.9587203302373588</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772</v>
      </c>
      <c r="S26" s="158">
        <f>IF('Input Sheet'!U17&gt;20,20,'Input Sheet'!U17)</f>
        <v>4.9793601651186794</v>
      </c>
      <c r="T26" s="159">
        <f>'Input Sheet'!Z17</f>
        <v>205.31955843745854</v>
      </c>
      <c r="U26" s="22"/>
      <c r="V26" s="66"/>
      <c r="W26" s="150" t="str">
        <f>LEFT('Input Sheet'!S17,4)</f>
        <v>3.10</v>
      </c>
      <c r="X26" s="150">
        <f t="shared" si="1"/>
        <v>205.31955843745854</v>
      </c>
      <c r="Y26" s="150">
        <f t="shared" si="2"/>
        <v>4.9793601651186794</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383</v>
      </c>
      <c r="S27" s="158">
        <f>IF('Input Sheet'!U18&gt;20,20,'Input Sheet'!U18)</f>
        <v>2.4703302373581009</v>
      </c>
      <c r="T27" s="159">
        <f>'Input Sheet'!Z18</f>
        <v>72.965710970143263</v>
      </c>
      <c r="U27" s="22"/>
      <c r="V27" s="66"/>
      <c r="W27" s="150" t="str">
        <f>LEFT('Input Sheet'!S18,4)</f>
        <v>3.11</v>
      </c>
      <c r="X27" s="150">
        <f t="shared" si="1"/>
        <v>72.965710970143263</v>
      </c>
      <c r="Y27" s="150">
        <f t="shared" si="2"/>
        <v>2.4703302373581009</v>
      </c>
      <c r="Z27" s="160">
        <f>IF('Input Sheet'!Y18&gt;20,20,'Input Sheet'!Y18)</f>
        <v>-6.301355902576975</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172</v>
      </c>
      <c r="S28" s="158">
        <f>IF('Input Sheet'!U19&gt;20,20,'Input Sheet'!U19)</f>
        <v>1.1093911248710011</v>
      </c>
      <c r="T28" s="159">
        <f>'Input Sheet'!Z19</f>
        <v>44.230529764945018</v>
      </c>
      <c r="U28" s="22"/>
      <c r="V28" s="66"/>
      <c r="W28" s="150" t="str">
        <f>LEFT('Input Sheet'!S19,4)</f>
        <v>3.12</v>
      </c>
      <c r="X28" s="150">
        <f t="shared" si="1"/>
        <v>44.230529764945018</v>
      </c>
      <c r="Y28" s="150">
        <f t="shared" si="2"/>
        <v>1.1093911248710011</v>
      </c>
      <c r="Z28" s="160">
        <f>IF('Input Sheet'!Y19&gt;20,20,'Input Sheet'!Y19)</f>
        <v>-11.138215914652827</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355</v>
      </c>
      <c r="S29" s="158">
        <f>IF('Input Sheet'!U20&gt;20,20,'Input Sheet'!U20)</f>
        <v>2.289731682146543</v>
      </c>
      <c r="T29" s="159">
        <f>'Input Sheet'!Z20</f>
        <v>83.750839226240743</v>
      </c>
      <c r="U29" s="22"/>
      <c r="V29" s="66"/>
      <c r="W29" s="150" t="str">
        <f>LEFT('Input Sheet'!S20,4)</f>
        <v>3.13</v>
      </c>
      <c r="X29" s="150">
        <f t="shared" si="1"/>
        <v>83.750839226240743</v>
      </c>
      <c r="Y29" s="150">
        <f t="shared" si="2"/>
        <v>2.289731682146543</v>
      </c>
      <c r="Z29" s="160">
        <f>IF('Input Sheet'!Y20&gt;20,20,'Input Sheet'!Y20)</f>
        <v>-3.3921102330225885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792</v>
      </c>
      <c r="S30" s="158">
        <f>IF('Input Sheet'!U21&gt;20,20,'Input Sheet'!U21)</f>
        <v>5.1083591331269353</v>
      </c>
      <c r="T30" s="159">
        <f>'Input Sheet'!Z21</f>
        <v>146.17823354776743</v>
      </c>
      <c r="U30" s="22"/>
      <c r="V30" s="66"/>
      <c r="W30" s="150" t="str">
        <f>LEFT('Input Sheet'!S21,4)</f>
        <v>3.14</v>
      </c>
      <c r="X30" s="150">
        <f t="shared" si="1"/>
        <v>146.17823354776743</v>
      </c>
      <c r="Y30" s="150">
        <f t="shared" si="2"/>
        <v>5.1083591331269353</v>
      </c>
      <c r="Z30" s="160">
        <f>IF('Input Sheet'!Y21&gt;20,20,'Input Sheet'!Y21)</f>
        <v>10.941648697241854</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273</v>
      </c>
      <c r="S31" s="158">
        <f>IF('Input Sheet'!U22&gt;20,20,'Input Sheet'!U22)</f>
        <v>1.7608359133126934</v>
      </c>
      <c r="T31" s="159">
        <f>'Input Sheet'!Z22</f>
        <v>32.397975121131765</v>
      </c>
      <c r="U31" s="22"/>
      <c r="V31" s="66"/>
      <c r="W31" s="150" t="str">
        <f>LEFT('Input Sheet'!S22,4)</f>
        <v>4.15</v>
      </c>
      <c r="X31" s="150">
        <f t="shared" si="1"/>
        <v>32.397975121131765</v>
      </c>
      <c r="Y31" s="150">
        <f t="shared" si="2"/>
        <v>1.7608359133126934</v>
      </c>
      <c r="Z31" s="160">
        <f>IF('Input Sheet'!Y22&gt;20,20,'Input Sheet'!Y22)</f>
        <v>-20.1798030399544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279</v>
      </c>
      <c r="S32" s="158">
        <f>IF('Input Sheet'!U23&gt;20,20,'Input Sheet'!U23)</f>
        <v>1.7995356037151702</v>
      </c>
      <c r="T32" s="159">
        <f>'Input Sheet'!Z23</f>
        <v>46.194678998772893</v>
      </c>
      <c r="U32" s="22"/>
      <c r="V32" s="66"/>
      <c r="W32" s="150" t="str">
        <f>LEFT('Input Sheet'!S23,4)</f>
        <v>4.16</v>
      </c>
      <c r="X32" s="150">
        <f t="shared" si="1"/>
        <v>46.194678998772893</v>
      </c>
      <c r="Y32" s="150">
        <f t="shared" si="2"/>
        <v>1.7995356037151702</v>
      </c>
      <c r="Z32" s="160">
        <f>IF('Input Sheet'!Y23&gt;20,20,'Input Sheet'!Y23)</f>
        <v>-13.488373920492469</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932</v>
      </c>
      <c r="S33" s="158">
        <f>IF('Input Sheet'!U24&gt;20,20,'Input Sheet'!U24)</f>
        <v>6.0113519091847261</v>
      </c>
      <c r="T33" s="159">
        <f>'Input Sheet'!Z24</f>
        <v>94.373650048011058</v>
      </c>
      <c r="U33" s="22"/>
      <c r="V33" s="66"/>
      <c r="W33" s="150" t="str">
        <f>LEFT('Input Sheet'!S24,4)</f>
        <v>4.17</v>
      </c>
      <c r="X33" s="150">
        <f t="shared" si="1"/>
        <v>94.373650048011058</v>
      </c>
      <c r="Y33" s="150">
        <f t="shared" si="2"/>
        <v>6.0113519091847261</v>
      </c>
      <c r="Z33" s="160">
        <f>IF('Input Sheet'!Y24&gt;20,20,'Input Sheet'!Y24)</f>
        <v>-1.8272635714349612</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889</v>
      </c>
      <c r="S34" s="158">
        <f>IF('Input Sheet'!U25&gt;20,20,'Input Sheet'!U25)</f>
        <v>5.7340041279669762</v>
      </c>
      <c r="T34" s="159">
        <f>'Input Sheet'!Z25</f>
        <v>83.685798822642766</v>
      </c>
      <c r="U34" s="22"/>
      <c r="V34" s="66"/>
      <c r="W34" s="150" t="str">
        <f>LEFT('Input Sheet'!S25,4)</f>
        <v>4.18</v>
      </c>
      <c r="X34" s="150">
        <f t="shared" si="1"/>
        <v>83.685798822642766</v>
      </c>
      <c r="Y34" s="150">
        <f t="shared" si="2"/>
        <v>5.7340041279669762</v>
      </c>
      <c r="Z34" s="160">
        <f>IF('Input Sheet'!Y25&gt;20,20,'Input Sheet'!Y25)</f>
        <v>-5.5093915010820336</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844</v>
      </c>
      <c r="S35" s="158">
        <f>IF('Input Sheet'!U26&gt;20,20,'Input Sheet'!U26)</f>
        <v>5.4437564499484008</v>
      </c>
      <c r="T35" s="159">
        <f>'Input Sheet'!Z26</f>
        <v>84.623113555913406</v>
      </c>
      <c r="U35" s="22"/>
      <c r="V35" s="66"/>
      <c r="W35" s="150" t="str">
        <f>LEFT('Input Sheet'!S26,4)</f>
        <v>4.19</v>
      </c>
      <c r="X35" s="150">
        <f t="shared" si="1"/>
        <v>84.623113555913406</v>
      </c>
      <c r="Y35" s="150">
        <f t="shared" si="2"/>
        <v>5.4437564499484008</v>
      </c>
      <c r="Z35" s="160">
        <f>IF('Input Sheet'!Y26&gt;20,20,'Input Sheet'!Y26)</f>
        <v>-5.0203459461128679</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544</v>
      </c>
      <c r="S36" s="158">
        <f>IF('Input Sheet'!U27&gt;20,20,'Input Sheet'!U27)</f>
        <v>3.5087719298245612</v>
      </c>
      <c r="T36" s="159">
        <f>'Input Sheet'!Z27</f>
        <v>83.695631463505123</v>
      </c>
      <c r="U36" s="22"/>
      <c r="V36" s="66"/>
      <c r="W36" s="150" t="str">
        <f>LEFT('Input Sheet'!S27,4)</f>
        <v>5.20</v>
      </c>
      <c r="X36" s="150">
        <f t="shared" si="1"/>
        <v>83.695631463505123</v>
      </c>
      <c r="Y36" s="150">
        <f t="shared" si="2"/>
        <v>3.5087719298245612</v>
      </c>
      <c r="Z36" s="160">
        <f>IF('Input Sheet'!Y27&gt;20,20,'Input Sheet'!Y27)</f>
        <v>-4.2467024306278569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488</v>
      </c>
      <c r="S37" s="158">
        <f>IF('Input Sheet'!U28&gt;20,20,'Input Sheet'!U28)</f>
        <v>3.147574819401445</v>
      </c>
      <c r="T37" s="159">
        <f>'Input Sheet'!Z28</f>
        <v>56.585572160143229</v>
      </c>
      <c r="U37" s="22"/>
      <c r="V37" s="66"/>
      <c r="W37" s="150" t="str">
        <f>LEFT('Input Sheet'!S28,4)</f>
        <v>5.21</v>
      </c>
      <c r="X37" s="150">
        <f t="shared" si="1"/>
        <v>56.585572160143229</v>
      </c>
      <c r="Y37" s="150">
        <f t="shared" si="2"/>
        <v>3.147574819401445</v>
      </c>
      <c r="Z37" s="160">
        <f>IF('Input Sheet'!Y28&gt;20,20,'Input Sheet'!Y28)</f>
        <v>-13.119548996945669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1766</v>
      </c>
      <c r="S38" s="158">
        <f>IF('Input Sheet'!U29&gt;20,20,'Input Sheet'!U29)</f>
        <v>11.390608875128999</v>
      </c>
      <c r="T38" s="159">
        <f>'Input Sheet'!Z29</f>
        <v>190.15329467724629</v>
      </c>
      <c r="U38" s="22"/>
      <c r="V38" s="66"/>
      <c r="W38" s="150" t="str">
        <f>LEFT('Input Sheet'!S29,4)</f>
        <v>5.22</v>
      </c>
      <c r="X38" s="150">
        <f t="shared" si="1"/>
        <v>190.15329467724629</v>
      </c>
      <c r="Y38" s="150">
        <f t="shared" si="2"/>
        <v>11.390608875128999</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519</v>
      </c>
      <c r="S39" s="158">
        <f>IF('Input Sheet'!U30&gt;20,20,'Input Sheet'!U30)</f>
        <v>3.3475232198142413</v>
      </c>
      <c r="T39" s="159">
        <f>'Input Sheet'!Z30</f>
        <v>54.144926451141153</v>
      </c>
      <c r="U39" s="22"/>
      <c r="V39" s="66"/>
      <c r="W39" s="150" t="str">
        <f>LEFT('Input Sheet'!S30,4)</f>
        <v>5.23</v>
      </c>
      <c r="X39" s="150">
        <f t="shared" si="1"/>
        <v>54.144926451141153</v>
      </c>
      <c r="Y39" s="150">
        <f t="shared" si="2"/>
        <v>3.3475232198142413</v>
      </c>
      <c r="Z39" s="160">
        <f>IF('Input Sheet'!Y30&gt;20,20,'Input Sheet'!Y30)</f>
        <v>-14.657176494872093</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3025</v>
      </c>
      <c r="S40" s="158">
        <f>IF('Input Sheet'!U31&gt;20,20,'Input Sheet'!U31)</f>
        <v>19.511093911248711</v>
      </c>
      <c r="T40" s="159">
        <f>'Input Sheet'!Z31</f>
        <v>227.46291220259431</v>
      </c>
      <c r="U40" s="22"/>
      <c r="V40" s="66"/>
      <c r="W40" s="150" t="str">
        <f>LEFT('Input Sheet'!S31,4)</f>
        <v>5.24</v>
      </c>
      <c r="X40" s="150">
        <f t="shared" si="1"/>
        <v>227.46291220259431</v>
      </c>
      <c r="Y40" s="150">
        <f t="shared" si="2"/>
        <v>19.511093911248711</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630</v>
      </c>
      <c r="S41" s="158">
        <f>IF('Input Sheet'!U32&gt;20,20,'Input Sheet'!U32)</f>
        <v>4.0634674922600613</v>
      </c>
      <c r="T41" s="159">
        <f>'Input Sheet'!Z32</f>
        <v>122.02003980397302</v>
      </c>
      <c r="U41" s="22"/>
      <c r="V41" s="66"/>
      <c r="W41" s="150" t="str">
        <f>LEFT('Input Sheet'!S32,4)</f>
        <v>5.25</v>
      </c>
      <c r="X41" s="150">
        <f t="shared" si="1"/>
        <v>122.02003980397302</v>
      </c>
      <c r="Y41" s="150">
        <f t="shared" si="2"/>
        <v>4.0634674922600613</v>
      </c>
      <c r="Z41" s="170">
        <f>IF('Input Sheet'!Y32&gt;20,20,'Input Sheet'!Y32)</f>
        <v>5.0889396716809694</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A8324010-5A8F-4A5B-9E33-5EC009823D2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DD871-8E13-4125-BA3C-E0A485E8D27E}">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Weaver &amp; Cuddington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5.0021876223168213E-2</v>
      </c>
      <c r="K20" s="212"/>
      <c r="L20" s="213">
        <f>IF('Wellbeing Acorn Knowledge Group'!$AX$3=0,'Wellbeing Acorn Knowledge Group'!AZ6,'Wellbeing Acorn Knowledge Group'!AZ36)</f>
        <v>100.70767954464924</v>
      </c>
      <c r="M20" s="213"/>
      <c r="N20" s="214"/>
      <c r="O20" s="214"/>
      <c r="P20" s="214"/>
      <c r="Q20" s="214"/>
      <c r="R20" s="78"/>
      <c r="S20" s="78"/>
      <c r="T20" s="78"/>
      <c r="U20" s="72"/>
      <c r="V20" s="72"/>
      <c r="W20" s="187"/>
      <c r="X20" s="66"/>
      <c r="Y20" s="84"/>
      <c r="Z20" s="1">
        <f>IF(L20="",100,L20)</f>
        <v>100.70767954464924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0.15221058422400668</v>
      </c>
      <c r="K21" s="212"/>
      <c r="L21" s="213">
        <f>IF('Wellbeing Acorn Knowledge Group'!$AX$3=0,'Wellbeing Acorn Knowledge Group'!AZ7,'Wellbeing Acorn Knowledge Group'!AZ37)</f>
        <v>101.28334407460113</v>
      </c>
      <c r="M21" s="213"/>
      <c r="N21" s="214"/>
      <c r="O21" s="214"/>
      <c r="P21" s="214"/>
      <c r="Q21" s="214"/>
      <c r="R21" s="78"/>
      <c r="S21" s="78"/>
      <c r="T21" s="78"/>
      <c r="U21" s="72"/>
      <c r="V21" s="72"/>
      <c r="W21" s="187"/>
      <c r="X21" s="66"/>
      <c r="Y21" s="84"/>
      <c r="Z21" s="1">
        <f>IF(L21="",100,L21)</f>
        <v>101.28334407460113</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7.6544995125257989E-2</v>
      </c>
      <c r="K22" s="212"/>
      <c r="L22" s="213">
        <f>IF('Wellbeing Acorn Knowledge Group'!$AX$3=0,'Wellbeing Acorn Knowledge Group'!AZ8,'Wellbeing Acorn Knowledge Group'!AZ38)</f>
        <v>93.339757692436493</v>
      </c>
      <c r="M22" s="213"/>
      <c r="N22" s="214"/>
      <c r="O22" s="214"/>
      <c r="P22" s="214"/>
      <c r="Q22" s="214"/>
      <c r="R22" s="78"/>
      <c r="S22" s="78"/>
      <c r="T22" s="78"/>
      <c r="U22" s="72"/>
      <c r="V22" s="72"/>
      <c r="W22" s="187"/>
      <c r="X22" s="66"/>
      <c r="Y22" s="84"/>
      <c r="Z22" s="1">
        <f>IF(L22="",100,L22)</f>
        <v>93.339757692436493</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0.13073960274909702</v>
      </c>
      <c r="K23" s="212"/>
      <c r="L23" s="213">
        <f>IF('Wellbeing Acorn Knowledge Group'!$AX$3=0,'Wellbeing Acorn Knowledge Group'!AZ9,'Wellbeing Acorn Knowledge Group'!AZ39)</f>
        <v>98.62989207973564</v>
      </c>
      <c r="M23" s="213"/>
      <c r="N23" s="214"/>
      <c r="O23" s="214"/>
      <c r="P23" s="214"/>
      <c r="Q23" s="214"/>
      <c r="R23" s="78"/>
      <c r="S23" s="78"/>
      <c r="T23" s="78"/>
      <c r="U23" s="72"/>
      <c r="V23" s="72"/>
      <c r="W23" s="187"/>
      <c r="X23" s="66"/>
      <c r="Y23" s="84"/>
      <c r="Z23" s="1">
        <f t="shared" ref="Z23:Z65" si="1">IF(L23="",100,L23)</f>
        <v>98.62989207973564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0.19725748317331013</v>
      </c>
      <c r="K24" s="212"/>
      <c r="L24" s="213">
        <f>IF('Wellbeing Acorn Knowledge Group'!$AX$3=0,'Wellbeing Acorn Knowledge Group'!AZ10,'Wellbeing Acorn Knowledge Group'!AZ40)</f>
        <v>101.27225067052561</v>
      </c>
      <c r="M24" s="213"/>
      <c r="N24" s="214"/>
      <c r="O24" s="214"/>
      <c r="P24" s="214"/>
      <c r="Q24" s="214"/>
      <c r="R24" s="78"/>
      <c r="S24" s="78"/>
      <c r="T24" s="78"/>
      <c r="U24" s="72"/>
      <c r="V24" s="72"/>
      <c r="W24" s="187"/>
      <c r="X24" s="66"/>
      <c r="Y24" s="84"/>
      <c r="Z24" s="1">
        <f t="shared" si="1"/>
        <v>101.27225067052561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0.19761339054315016</v>
      </c>
      <c r="K25" s="212"/>
      <c r="L25" s="213">
        <f>IF('Wellbeing Acorn Knowledge Group'!$AX$3=0,'Wellbeing Acorn Knowledge Group'!AZ11,'Wellbeing Acorn Knowledge Group'!AZ41)</f>
        <v>101.92068386648083</v>
      </c>
      <c r="M25" s="213"/>
      <c r="N25" s="214"/>
      <c r="O25" s="214"/>
      <c r="P25" s="214"/>
      <c r="Q25" s="214"/>
      <c r="R25" s="78"/>
      <c r="S25" s="78"/>
      <c r="T25" s="78"/>
      <c r="U25" s="72"/>
      <c r="V25" s="72"/>
      <c r="W25" s="187"/>
      <c r="X25" s="66"/>
      <c r="Y25" s="84"/>
      <c r="Z25" s="1">
        <f t="shared" si="1"/>
        <v>101.92068386648083</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0.1003595145134159</v>
      </c>
      <c r="K26" s="212"/>
      <c r="L26" s="213">
        <f>IF('Wellbeing Acorn Knowledge Group'!$AX$3=0,'Wellbeing Acorn Knowledge Group'!AZ12,'Wellbeing Acorn Knowledge Group'!AZ42)</f>
        <v>100.90656985617326</v>
      </c>
      <c r="M26" s="213"/>
      <c r="N26" s="214"/>
      <c r="O26" s="214"/>
      <c r="P26" s="214"/>
      <c r="Q26" s="214"/>
      <c r="R26" s="78"/>
      <c r="S26" s="78"/>
      <c r="T26" s="78"/>
      <c r="U26" s="72"/>
      <c r="V26" s="72"/>
      <c r="W26" s="187"/>
      <c r="X26" s="66"/>
      <c r="Y26" s="84"/>
      <c r="Z26" s="1">
        <f t="shared" si="1"/>
        <v>100.90656985617326</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9.5252553557598041E-2</v>
      </c>
      <c r="K27" s="212"/>
      <c r="L27" s="213">
        <f>IF('Wellbeing Acorn Knowledge Group'!$AX$3=0,'Wellbeing Acorn Knowledge Group'!AZ13,'Wellbeing Acorn Knowledge Group'!AZ43)</f>
        <v>97.836993500437401</v>
      </c>
      <c r="M27" s="213"/>
      <c r="N27" s="214"/>
      <c r="O27" s="214"/>
      <c r="P27" s="214"/>
      <c r="Q27" s="214"/>
      <c r="R27" s="78"/>
      <c r="S27" s="78"/>
      <c r="T27" s="78"/>
      <c r="U27" s="72"/>
      <c r="V27" s="72"/>
      <c r="W27" s="187"/>
      <c r="X27" s="66"/>
      <c r="Y27" s="84"/>
      <c r="Z27" s="1">
        <f t="shared" si="1"/>
        <v>97.836993500437401</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C1E938A3-CF57-4F17-B740-1F5283291782}">
      <formula1>List2</formula1>
    </dataValidation>
    <dataValidation type="list" allowBlank="1" showInputMessage="1" showErrorMessage="1" sqref="F13:M13" xr:uid="{CC9DC6B1-4E4C-447C-9531-9F2C16FF81EA}">
      <formula1>Feature_list</formula1>
    </dataValidation>
  </dataValidations>
  <hyperlinks>
    <hyperlink ref="J8:W8" r:id="rId1" tooltip="CACI Copyrights" display="http://www.caci.co.uk/copyrightnotices.pdf" xr:uid="{21A64661-7FCD-4E42-8692-C17540659E63}"/>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37C13-1AC4-45C0-9695-2B581182509D}">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1FFE48E1-FD42-4EBF-A5DC-F4A61FD54F98}"/>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BBFF2-379A-4713-995D-CF32CCE6A8EA}">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35</v>
      </c>
      <c r="D8" s="307">
        <v>4991</v>
      </c>
      <c r="F8" s="308" t="str">
        <f>IF($G$4=1,S8,IF($G$4=2,AC8,IF($G$4=3,AM8,"")))</f>
        <v>1.1 Elderly in poor health</v>
      </c>
      <c r="G8" s="309">
        <f t="shared" ref="G8:M36" si="0">IF($G$4=1,T8,IF($G$4=2,AD8,IF($G$4=3,AN8,"")))</f>
        <v>35</v>
      </c>
      <c r="H8" s="310">
        <f t="shared" si="0"/>
        <v>0.22574819401444787</v>
      </c>
      <c r="I8" s="309">
        <f t="shared" si="0"/>
        <v>4991</v>
      </c>
      <c r="J8" s="310">
        <f t="shared" si="0"/>
        <v>1.3367258118513559</v>
      </c>
      <c r="K8" s="310">
        <f t="shared" si="0"/>
        <v>0.70126227208976155</v>
      </c>
      <c r="L8" s="310">
        <f t="shared" si="0"/>
        <v>-12.045595093151258</v>
      </c>
      <c r="M8" s="309">
        <f t="shared" si="0"/>
        <v>16.888145049117306</v>
      </c>
      <c r="N8" s="311"/>
      <c r="O8" s="312" t="str">
        <f>LEFT(S8,1)</f>
        <v>1</v>
      </c>
      <c r="P8" s="312" t="str">
        <f>LEFT(S8,3)</f>
        <v>1.1</v>
      </c>
      <c r="Q8" s="312">
        <f>RANK(Z8,$Z$8:$Z$72,0)+COUNTIF($Z$8:Z8,Z8)-1</f>
        <v>24</v>
      </c>
      <c r="R8" s="312">
        <f>RANK(U8,$U$8:$U$72,0)+COUNTIF($U$8:U8,U8)-1</f>
        <v>23</v>
      </c>
      <c r="S8" s="293" t="s">
        <v>129</v>
      </c>
      <c r="T8" s="313">
        <f>C8</f>
        <v>35</v>
      </c>
      <c r="U8" s="314">
        <f>T8/SUM(PROFILE_RESULT_COUNT)*100</f>
        <v>0.22574819401444787</v>
      </c>
      <c r="V8" s="313">
        <f>D8</f>
        <v>4991</v>
      </c>
      <c r="W8" s="314">
        <f t="shared" ref="W8:W35" si="1">V8/SUM(BASE_PROFILE_RESULT_COUNT)*100</f>
        <v>1.3367258118513559</v>
      </c>
      <c r="X8" s="310">
        <f>IF(V8&gt;0,(T8/V8)*100,0)</f>
        <v>0.70126227208976155</v>
      </c>
      <c r="Y8" s="310">
        <f t="shared" ref="Y8:Y36" si="2">IF(AND((SQRT((W8*(100-W8))/SUM($T$8:$T$71)))&gt;0, SUM($T$8:$T$71)&gt;0),(U8-W8)/(SQRT((W8*(100-W8))/SUM($T$8:$T$71))),0)</f>
        <v>-12.045595093151258</v>
      </c>
      <c r="Z8" s="309">
        <f>IF(AND(W8&gt;0,X8&gt;0),(U8/W8)*100,0)</f>
        <v>16.888145049117306</v>
      </c>
      <c r="AA8" s="72"/>
      <c r="AB8" s="315">
        <v>1</v>
      </c>
      <c r="AC8" s="293" t="str">
        <f>VLOOKUP($AB$8,$Q$8:$Z$73,3,FALSE)</f>
        <v>1.5 Multi-generational strains</v>
      </c>
      <c r="AD8" s="309">
        <f>VLOOKUP($AB$8,$Q$8:$Z$72,4,FALSE)</f>
        <v>438</v>
      </c>
      <c r="AE8" s="310">
        <f>VLOOKUP($AB$8,$Q$8:$Z$72,5,FALSE)</f>
        <v>2.8250773993808052</v>
      </c>
      <c r="AF8" s="309">
        <f>VLOOKUP($AB$8,$Q$8:$Z$72,6,FALSE)</f>
        <v>4287</v>
      </c>
      <c r="AG8" s="310">
        <f>VLOOKUP($AB$8,$Q$8:$Z$72,7,FALSE)</f>
        <v>1.148175426849682</v>
      </c>
      <c r="AH8" s="310">
        <f>VLOOKUP($AB$8,$Q$8:$Z$72,8,FALSE)</f>
        <v>10.216934919524142</v>
      </c>
      <c r="AI8" s="310">
        <f>VLOOKUP($AB$8,$Q$8:$Z$72,9,FALSE)</f>
        <v>19.598962709974401</v>
      </c>
      <c r="AJ8" s="309">
        <f>VLOOKUP($AB$8,$Q$8:$Z$72,10,FALSE)</f>
        <v>246.04928248047773</v>
      </c>
      <c r="AK8" s="72"/>
      <c r="AL8" s="315">
        <v>1</v>
      </c>
      <c r="AM8" s="293" t="str">
        <f>VLOOKUP($AL$8,$R$8:$Z$72,2,FALSE)</f>
        <v>5.24 Comfortable maturity</v>
      </c>
      <c r="AN8" s="309">
        <f>VLOOKUP($AL$8,$R$8:$Z$72,3,FALSE)</f>
        <v>3025</v>
      </c>
      <c r="AO8" s="310">
        <f>VLOOKUP($AL$8,$R$8:$Z$72,4,FALSE)</f>
        <v>19.511093911248711</v>
      </c>
      <c r="AP8" s="309">
        <f>VLOOKUP($AL$8,$R$8:$Z$72,5,FALSE)</f>
        <v>32027</v>
      </c>
      <c r="AQ8" s="310">
        <f>VLOOKUP($AL$8,$R$8:$Z$72,6,FALSE)</f>
        <v>8.5777033813190489</v>
      </c>
      <c r="AR8" s="310">
        <f>VLOOKUP($AL$8,$R$8:$Z$72,7,FALSE)</f>
        <v>9.4451556499203804</v>
      </c>
      <c r="AS8" s="310">
        <f>VLOOKUP($AL$8,$R$8:$Z$72,8,FALSE)</f>
        <v>48.614426324782379</v>
      </c>
      <c r="AT8" s="309">
        <f>VLOOKUP($AL$8,$R$8:$Z$72,9,FALSE)</f>
        <v>227.46291220259431</v>
      </c>
      <c r="BK8" s="31"/>
      <c r="BM8" s="298"/>
      <c r="BN8" s="299"/>
      <c r="BP8" s="31"/>
      <c r="BQ8" s="31"/>
      <c r="BR8" s="31"/>
    </row>
    <row r="9" spans="2:70" ht="15" customHeight="1" x14ac:dyDescent="0.25">
      <c r="B9" s="306" t="s">
        <v>130</v>
      </c>
      <c r="C9" s="307">
        <v>27</v>
      </c>
      <c r="D9" s="307">
        <v>17514</v>
      </c>
      <c r="F9" s="308" t="str">
        <f t="shared" ref="F9:F36" si="3">IF($G$4=1,S9,IF($G$4=2,AC9,IF($G$4=3,AM9,"")))</f>
        <v>1.2 Unhealthy routines</v>
      </c>
      <c r="G9" s="309">
        <f t="shared" si="0"/>
        <v>27</v>
      </c>
      <c r="H9" s="310">
        <f t="shared" si="0"/>
        <v>0.1741486068111455</v>
      </c>
      <c r="I9" s="309">
        <f t="shared" si="0"/>
        <v>17514</v>
      </c>
      <c r="J9" s="310">
        <f t="shared" si="0"/>
        <v>4.6907264814194845</v>
      </c>
      <c r="K9" s="310">
        <f t="shared" si="0"/>
        <v>0.1541623843782117</v>
      </c>
      <c r="L9" s="310">
        <f t="shared" si="0"/>
        <v>-26.597679474599481</v>
      </c>
      <c r="M9" s="309">
        <f t="shared" si="0"/>
        <v>3.7126148263167438</v>
      </c>
      <c r="N9" s="311"/>
      <c r="O9" s="312" t="str">
        <f t="shared" ref="O9:O36" si="4">LEFT(S9,1)</f>
        <v>1</v>
      </c>
      <c r="P9" s="312" t="str">
        <f t="shared" ref="P9:P16" si="5">LEFT(S9,3)</f>
        <v>1.2</v>
      </c>
      <c r="Q9" s="312">
        <f>RANK(Z9,$Z$8:$Z$72,0)+COUNTIF($Z$8:Z9,Z9)-1</f>
        <v>25</v>
      </c>
      <c r="R9" s="312">
        <f>RANK(U9,$U$8:$U$72,0)+COUNTIF($U$8:U9,U9)-1</f>
        <v>24</v>
      </c>
      <c r="S9" s="293" t="s">
        <v>131</v>
      </c>
      <c r="T9" s="313">
        <f t="shared" ref="T9:T36" si="6">C9</f>
        <v>27</v>
      </c>
      <c r="U9" s="314">
        <f t="shared" ref="U9:U36" si="7">T9/SUM(PROFILE_RESULT_COUNT)*100</f>
        <v>0.1741486068111455</v>
      </c>
      <c r="V9" s="313">
        <f t="shared" ref="V9:V35" si="8">D9</f>
        <v>17514</v>
      </c>
      <c r="W9" s="314">
        <f t="shared" si="1"/>
        <v>4.6907264814194845</v>
      </c>
      <c r="X9" s="310">
        <f t="shared" ref="X9:X36" si="9">IF(V9&gt;0,(T9/V9)*100,0)</f>
        <v>0.1541623843782117</v>
      </c>
      <c r="Y9" s="310">
        <f t="shared" si="2"/>
        <v>-26.597679474599481</v>
      </c>
      <c r="Z9" s="309">
        <f t="shared" ref="Z9:Z36" si="10">IF(AND(W9&gt;0,X9&gt;0),(U9/W9)*100,0)</f>
        <v>3.7126148263167438</v>
      </c>
      <c r="AA9" s="72"/>
      <c r="AB9" s="315">
        <v>2</v>
      </c>
      <c r="AC9" s="293" t="str">
        <f>VLOOKUP($AB$9,$Q$8:$Z$72,3,FALSE)</f>
        <v>5.24 Comfortable maturity</v>
      </c>
      <c r="AD9" s="309">
        <f>VLOOKUP($AB$9,$Q$8:$Z$72,4,FALSE)</f>
        <v>3025</v>
      </c>
      <c r="AE9" s="310">
        <f>VLOOKUP($AB$9,$Q$8:$Z$72,5,FALSE)</f>
        <v>19.511093911248711</v>
      </c>
      <c r="AF9" s="309">
        <f>VLOOKUP($AB$9,$Q$8:$Z$72,6,FALSE)</f>
        <v>32027</v>
      </c>
      <c r="AG9" s="310">
        <f>VLOOKUP($AB$9,$Q$8:$Z$72,7,FALSE)</f>
        <v>8.5777033813190489</v>
      </c>
      <c r="AH9" s="310">
        <f>VLOOKUP($AB$9,$Q$8:$Z$72,8,FALSE)</f>
        <v>9.4451556499203804</v>
      </c>
      <c r="AI9" s="310">
        <f>VLOOKUP($AB$9,$Q$8:$Z$72,9,FALSE)</f>
        <v>48.614426324782379</v>
      </c>
      <c r="AJ9" s="309">
        <f>VLOOKUP($AB$9,$Q$8:$Z$72,10,FALSE)</f>
        <v>227.46291220259431</v>
      </c>
      <c r="AK9" s="72"/>
      <c r="AL9" s="315">
        <v>2</v>
      </c>
      <c r="AM9" s="293" t="str">
        <f>VLOOKUP($AL$9,$R$8:$Z$72,2,FALSE)</f>
        <v>5.22 Healthy suburban households</v>
      </c>
      <c r="AN9" s="309">
        <f>VLOOKUP($AL$9,$R$8:$Z$72,3,FALSE)</f>
        <v>1766</v>
      </c>
      <c r="AO9" s="310">
        <f>VLOOKUP($AL$9,$R$8:$Z$72,4,FALSE)</f>
        <v>11.390608875128999</v>
      </c>
      <c r="AP9" s="309">
        <f>VLOOKUP($AL$9,$R$8:$Z$72,5,FALSE)</f>
        <v>22366</v>
      </c>
      <c r="AQ9" s="310">
        <f>VLOOKUP($AL$9,$R$8:$Z$72,6,FALSE)</f>
        <v>5.9902243053230659</v>
      </c>
      <c r="AR9" s="310">
        <f>VLOOKUP($AL$9,$R$8:$Z$72,7,FALSE)</f>
        <v>7.8959134400429214</v>
      </c>
      <c r="AS9" s="310">
        <f>VLOOKUP($AL$9,$R$8:$Z$72,8,FALSE)</f>
        <v>28.335998239024278</v>
      </c>
      <c r="AT9" s="309">
        <f>VLOOKUP($AL$9,$R$8:$Z$72,9,FALSE)</f>
        <v>190.15329467724629</v>
      </c>
      <c r="BK9" s="31"/>
      <c r="BM9" s="298"/>
      <c r="BN9" s="299"/>
      <c r="BP9" s="31"/>
      <c r="BQ9" s="31"/>
      <c r="BR9" s="31"/>
    </row>
    <row r="10" spans="2:70" ht="15" customHeight="1" x14ac:dyDescent="0.25">
      <c r="B10" s="306" t="s">
        <v>132</v>
      </c>
      <c r="C10" s="307">
        <v>160</v>
      </c>
      <c r="D10" s="307">
        <v>4750</v>
      </c>
      <c r="F10" s="308" t="str">
        <f t="shared" si="3"/>
        <v>1.3 Inactive singles</v>
      </c>
      <c r="G10" s="309">
        <f t="shared" si="0"/>
        <v>160</v>
      </c>
      <c r="H10" s="310">
        <f t="shared" si="0"/>
        <v>1.0319917440660475</v>
      </c>
      <c r="I10" s="309">
        <f t="shared" si="0"/>
        <v>4750</v>
      </c>
      <c r="J10" s="310">
        <f t="shared" si="0"/>
        <v>1.2721794442584533</v>
      </c>
      <c r="K10" s="310">
        <f t="shared" si="0"/>
        <v>3.3684210526315788</v>
      </c>
      <c r="L10" s="310">
        <f t="shared" si="0"/>
        <v>-2.6685705055221267</v>
      </c>
      <c r="M10" s="309">
        <f t="shared" si="0"/>
        <v>81.119982619086414</v>
      </c>
      <c r="N10" s="311"/>
      <c r="O10" s="312" t="str">
        <f t="shared" si="4"/>
        <v>1</v>
      </c>
      <c r="P10" s="312" t="str">
        <f t="shared" si="5"/>
        <v>1.3</v>
      </c>
      <c r="Q10" s="312">
        <f>RANK(Z10,$Z$8:$Z$72,0)+COUNTIF($Z$8:Z10,Z10)-1</f>
        <v>14</v>
      </c>
      <c r="R10" s="312">
        <f>RANK(U10,$U$8:$U$72,0)+COUNTIF($U$8:U10,U10)-1</f>
        <v>21</v>
      </c>
      <c r="S10" s="293" t="s">
        <v>133</v>
      </c>
      <c r="T10" s="313">
        <f t="shared" si="6"/>
        <v>160</v>
      </c>
      <c r="U10" s="314">
        <f t="shared" si="7"/>
        <v>1.0319917440660475</v>
      </c>
      <c r="V10" s="313">
        <f t="shared" si="8"/>
        <v>4750</v>
      </c>
      <c r="W10" s="314">
        <f t="shared" si="1"/>
        <v>1.2721794442584533</v>
      </c>
      <c r="X10" s="310">
        <f t="shared" si="9"/>
        <v>3.3684210526315788</v>
      </c>
      <c r="Y10" s="310">
        <f t="shared" si="2"/>
        <v>-2.6685705055221267</v>
      </c>
      <c r="Z10" s="309">
        <f>IF(AND(W10&gt;0,X10&gt;0),(U10/W10)*100,0)</f>
        <v>81.119982619086414</v>
      </c>
      <c r="AA10" s="72"/>
      <c r="AB10" s="315">
        <v>3</v>
      </c>
      <c r="AC10" s="293" t="str">
        <f>VLOOKUP($AB$10,$Q$8:$Z$72,3,FALSE)</f>
        <v>3.10 Sedentary habits</v>
      </c>
      <c r="AD10" s="309">
        <f>VLOOKUP($AB$10,$Q$8:$Z$72,4,FALSE)</f>
        <v>772</v>
      </c>
      <c r="AE10" s="310">
        <f>VLOOKUP($AB$10,$Q$8:$Z$72,5,FALSE)</f>
        <v>4.9793601651186794</v>
      </c>
      <c r="AF10" s="309">
        <f>VLOOKUP($AB$10,$Q$8:$Z$72,6,FALSE)</f>
        <v>9055</v>
      </c>
      <c r="AG10" s="310">
        <f>VLOOKUP($AB$10,$Q$8:$Z$72,7,FALSE)</f>
        <v>2.4251757616337462</v>
      </c>
      <c r="AH10" s="310">
        <f>VLOOKUP($AB$10,$Q$8:$Z$72,8,FALSE)</f>
        <v>8.5256764218663719</v>
      </c>
      <c r="AI10" s="310">
        <f>VLOOKUP($AB$10,$Q$8:$Z$72,9,FALSE)</f>
        <v>20.674434065110869</v>
      </c>
      <c r="AJ10" s="309">
        <f>VLOOKUP($AB$10,$Q$8:$Z$72,10,FALSE)</f>
        <v>205.31955843745854</v>
      </c>
      <c r="AK10" s="72"/>
      <c r="AL10" s="315">
        <v>3</v>
      </c>
      <c r="AM10" s="293" t="str">
        <f>VLOOKUP($AL$10,$R$8:$Z$72,2,FALSE)</f>
        <v>2.9 Detrimental practices</v>
      </c>
      <c r="AN10" s="309">
        <f>VLOOKUP($AL$10,$R$8:$Z$72,3,FALSE)</f>
        <v>1544</v>
      </c>
      <c r="AO10" s="310">
        <f>VLOOKUP($AL$10,$R$8:$Z$72,4,FALSE)</f>
        <v>9.9587203302373588</v>
      </c>
      <c r="AP10" s="309">
        <f>VLOOKUP($AL$10,$R$8:$Z$72,5,FALSE)</f>
        <v>20293</v>
      </c>
      <c r="AQ10" s="310">
        <f>VLOOKUP($AL$10,$R$8:$Z$72,6,FALSE)</f>
        <v>5.4350184131235348</v>
      </c>
      <c r="AR10" s="310">
        <f>VLOOKUP($AL$10,$R$8:$Z$72,7,FALSE)</f>
        <v>7.6085349627950523</v>
      </c>
      <c r="AS10" s="310">
        <f>VLOOKUP($AL$10,$R$8:$Z$72,8,FALSE)</f>
        <v>24.845639459531704</v>
      </c>
      <c r="AT10" s="309">
        <f>VLOOKUP($AL$10,$R$8:$Z$72,9,FALSE)</f>
        <v>183.23250398178556</v>
      </c>
      <c r="BK10" s="31"/>
      <c r="BM10" s="298"/>
      <c r="BN10" s="299"/>
      <c r="BP10" s="31"/>
      <c r="BQ10" s="31"/>
      <c r="BR10" s="31"/>
    </row>
    <row r="11" spans="2:70" ht="15" customHeight="1" x14ac:dyDescent="0.25">
      <c r="B11" s="306" t="s">
        <v>134</v>
      </c>
      <c r="C11" s="307">
        <v>124</v>
      </c>
      <c r="D11" s="307">
        <v>3117</v>
      </c>
      <c r="F11" s="308" t="str">
        <f t="shared" si="3"/>
        <v>1.4 Struggling on low incomes</v>
      </c>
      <c r="G11" s="309">
        <f>IF($G$4=1,T11,IF($G$4=2,AD11,IF($G$4=3,AN11,"")))</f>
        <v>124</v>
      </c>
      <c r="H11" s="310">
        <f t="shared" si="0"/>
        <v>0.79979360165118674</v>
      </c>
      <c r="I11" s="309">
        <f t="shared" si="0"/>
        <v>3117</v>
      </c>
      <c r="J11" s="310">
        <f t="shared" si="0"/>
        <v>0.83481754268496822</v>
      </c>
      <c r="K11" s="310">
        <f t="shared" si="0"/>
        <v>3.978184151427655</v>
      </c>
      <c r="L11" s="310">
        <f t="shared" si="0"/>
        <v>-0.47930449502653283</v>
      </c>
      <c r="M11" s="309">
        <f t="shared" si="0"/>
        <v>95.804599299490491</v>
      </c>
      <c r="N11" s="311"/>
      <c r="O11" s="312" t="str">
        <f t="shared" si="4"/>
        <v>1</v>
      </c>
      <c r="P11" s="312" t="str">
        <f t="shared" si="5"/>
        <v>1.4</v>
      </c>
      <c r="Q11" s="312">
        <f>RANK(Z11,$Z$8:$Z$72,0)+COUNTIF($Z$8:Z11,Z11)-1</f>
        <v>8</v>
      </c>
      <c r="R11" s="312">
        <f>RANK(U11,$U$8:$U$72,0)+COUNTIF($U$8:U11,U11)-1</f>
        <v>22</v>
      </c>
      <c r="S11" s="293" t="s">
        <v>135</v>
      </c>
      <c r="T11" s="313">
        <f t="shared" si="6"/>
        <v>124</v>
      </c>
      <c r="U11" s="314">
        <f t="shared" si="7"/>
        <v>0.79979360165118674</v>
      </c>
      <c r="V11" s="313">
        <f t="shared" si="8"/>
        <v>3117</v>
      </c>
      <c r="W11" s="314">
        <f t="shared" si="1"/>
        <v>0.83481754268496822</v>
      </c>
      <c r="X11" s="310">
        <f t="shared" si="9"/>
        <v>3.978184151427655</v>
      </c>
      <c r="Y11" s="310">
        <f t="shared" si="2"/>
        <v>-0.47930449502653283</v>
      </c>
      <c r="Z11" s="309">
        <f t="shared" si="10"/>
        <v>95.804599299490491</v>
      </c>
      <c r="AA11" s="72"/>
      <c r="AB11" s="315">
        <v>4</v>
      </c>
      <c r="AC11" s="293" t="str">
        <f>VLOOKUP($AB$11,$Q$8:$Z$72,3,FALSE)</f>
        <v>5.22 Healthy suburban households</v>
      </c>
      <c r="AD11" s="309">
        <f>VLOOKUP($AB$11,$Q$8:$Z$72,4,FALSE)</f>
        <v>1766</v>
      </c>
      <c r="AE11" s="310">
        <f>VLOOKUP($AB$11,$Q$8:$Z$72,5,FALSE)</f>
        <v>11.390608875128999</v>
      </c>
      <c r="AF11" s="309">
        <f>VLOOKUP($AB$11,$Q$8:$Z$72,6,FALSE)</f>
        <v>22366</v>
      </c>
      <c r="AG11" s="310">
        <f>VLOOKUP($AB$11,$Q$8:$Z$72,7,FALSE)</f>
        <v>5.9902243053230659</v>
      </c>
      <c r="AH11" s="310">
        <f>VLOOKUP($AB$11,$Q$8:$Z$72,8,FALSE)</f>
        <v>7.8959134400429214</v>
      </c>
      <c r="AI11" s="310">
        <f>VLOOKUP($AB$11,$Q$8:$Z$72,9,FALSE)</f>
        <v>28.335998239024278</v>
      </c>
      <c r="AJ11" s="309">
        <f>VLOOKUP($AB$11,$Q$8:$Z$72,10,FALSE)</f>
        <v>190.15329467724629</v>
      </c>
      <c r="AK11" s="72"/>
      <c r="AL11" s="315">
        <v>4</v>
      </c>
      <c r="AM11" s="293" t="str">
        <f>VLOOKUP($AL$11,$R$8:$Z$72,2,FALSE)</f>
        <v>4.17 Engaged elders</v>
      </c>
      <c r="AN11" s="309">
        <f>VLOOKUP($AL$11,$R$8:$Z$72,3,FALSE)</f>
        <v>932</v>
      </c>
      <c r="AO11" s="310">
        <f>VLOOKUP($AL$11,$R$8:$Z$72,4,FALSE)</f>
        <v>6.0113519091847261</v>
      </c>
      <c r="AP11" s="309">
        <f>VLOOKUP($AL$11,$R$8:$Z$72,5,FALSE)</f>
        <v>23783</v>
      </c>
      <c r="AQ11" s="310">
        <f>VLOOKUP($AL$11,$R$8:$Z$72,6,FALSE)</f>
        <v>6.3697355205892201</v>
      </c>
      <c r="AR11" s="310">
        <f>VLOOKUP($AL$11,$R$8:$Z$72,7,FALSE)</f>
        <v>3.918765504772316</v>
      </c>
      <c r="AS11" s="310">
        <f>VLOOKUP($AL$11,$R$8:$Z$72,8,FALSE)</f>
        <v>-1.8272635714349612</v>
      </c>
      <c r="AT11" s="309">
        <f>VLOOKUP($AL$11,$R$8:$Z$72,9,FALSE)</f>
        <v>94.373650048011058</v>
      </c>
      <c r="AU11" s="72"/>
      <c r="AV11" s="72"/>
      <c r="AW11" s="72"/>
      <c r="BK11" s="31"/>
      <c r="BM11" s="298"/>
      <c r="BN11" s="299"/>
      <c r="BP11" s="31"/>
      <c r="BR11" s="31"/>
    </row>
    <row r="12" spans="2:70" ht="15" customHeight="1" x14ac:dyDescent="0.25">
      <c r="B12" s="306" t="s">
        <v>136</v>
      </c>
      <c r="C12" s="307">
        <v>438</v>
      </c>
      <c r="D12" s="307">
        <v>4287</v>
      </c>
      <c r="F12" s="308" t="str">
        <f t="shared" si="3"/>
        <v>1.5 Multi-generational strains</v>
      </c>
      <c r="G12" s="309">
        <f t="shared" si="0"/>
        <v>438</v>
      </c>
      <c r="H12" s="310">
        <f t="shared" si="0"/>
        <v>2.8250773993808052</v>
      </c>
      <c r="I12" s="309">
        <f t="shared" si="0"/>
        <v>4287</v>
      </c>
      <c r="J12" s="310">
        <f t="shared" si="0"/>
        <v>1.148175426849682</v>
      </c>
      <c r="K12" s="310">
        <f t="shared" si="0"/>
        <v>10.216934919524142</v>
      </c>
      <c r="L12" s="310">
        <f t="shared" si="0"/>
        <v>19.598962709974401</v>
      </c>
      <c r="M12" s="309">
        <f t="shared" si="0"/>
        <v>246.04928248047773</v>
      </c>
      <c r="N12" s="311"/>
      <c r="O12" s="312" t="str">
        <f t="shared" si="4"/>
        <v>1</v>
      </c>
      <c r="P12" s="312" t="str">
        <f t="shared" si="5"/>
        <v>1.5</v>
      </c>
      <c r="Q12" s="312">
        <f>RANK(Z12,$Z$8:$Z$72,0)+COUNTIF($Z$8:Z12,Z12)-1</f>
        <v>1</v>
      </c>
      <c r="R12" s="312">
        <f>RANK(U12,$U$8:$U$72,0)+COUNTIF($U$8:U12,U12)-1</f>
        <v>13</v>
      </c>
      <c r="S12" s="293" t="s">
        <v>137</v>
      </c>
      <c r="T12" s="313">
        <f t="shared" si="6"/>
        <v>438</v>
      </c>
      <c r="U12" s="314">
        <f t="shared" si="7"/>
        <v>2.8250773993808052</v>
      </c>
      <c r="V12" s="313">
        <f t="shared" si="8"/>
        <v>4287</v>
      </c>
      <c r="W12" s="314">
        <f t="shared" si="1"/>
        <v>1.148175426849682</v>
      </c>
      <c r="X12" s="310">
        <f t="shared" si="9"/>
        <v>10.216934919524142</v>
      </c>
      <c r="Y12" s="310">
        <f>IF(AND((SQRT((W12*(100-W12))/SUM($T$8:$T$71)))&gt;0, SUM($T$8:$T$71)&gt;0),(U12-W12)/(SQRT((W12*(100-W12))/SUM($T$8:$T$71))),0)</f>
        <v>19.598962709974401</v>
      </c>
      <c r="Z12" s="309">
        <f>IF(AND(W12&gt;0,X12&gt;0),(U12/W12)*100,0)</f>
        <v>246.04928248047773</v>
      </c>
      <c r="AA12" s="72"/>
      <c r="AB12" s="315">
        <v>5</v>
      </c>
      <c r="AC12" s="293" t="str">
        <f>VLOOKUP($AB$12,$Q$8:$Z$72,3,FALSE)</f>
        <v>2.9 Detrimental practices</v>
      </c>
      <c r="AD12" s="309">
        <f>VLOOKUP($AB$12,$Q$8:$Z$72,4,FALSE)</f>
        <v>1544</v>
      </c>
      <c r="AE12" s="310">
        <f>VLOOKUP($AB$12,$Q$8:$Z$72,5,FALSE)</f>
        <v>9.9587203302373588</v>
      </c>
      <c r="AF12" s="309">
        <f>VLOOKUP($AB$12,$Q$8:$Z$72,6,FALSE)</f>
        <v>20293</v>
      </c>
      <c r="AG12" s="310">
        <f>VLOOKUP($AB$12,$Q$8:$Z$72,7,FALSE)</f>
        <v>5.4350184131235348</v>
      </c>
      <c r="AH12" s="310">
        <f>VLOOKUP($AB$12,$Q$8:$Z$72,8,FALSE)</f>
        <v>7.6085349627950523</v>
      </c>
      <c r="AI12" s="310">
        <f>VLOOKUP($AB$12,$Q$8:$Z$72,9,FALSE)</f>
        <v>24.845639459531704</v>
      </c>
      <c r="AJ12" s="309">
        <f>VLOOKUP($AB$12,$Q$8:$Z$72,10,FALSE)</f>
        <v>183.23250398178556</v>
      </c>
      <c r="AK12" s="72"/>
      <c r="AL12" s="315">
        <v>5</v>
      </c>
      <c r="AM12" s="293" t="str">
        <f>VLOOKUP($AL$12,$R$8:$Z$72,2,FALSE)</f>
        <v>4.18 Contented neighbourhoods</v>
      </c>
      <c r="AN12" s="309">
        <f>VLOOKUP($AL$12,$R$8:$Z$72,3,FALSE)</f>
        <v>889</v>
      </c>
      <c r="AO12" s="310">
        <f>VLOOKUP($AL$12,$R$8:$Z$72,4,FALSE)</f>
        <v>5.7340041279669762</v>
      </c>
      <c r="AP12" s="309">
        <f>VLOOKUP($AL$12,$R$8:$Z$72,5,FALSE)</f>
        <v>25583</v>
      </c>
      <c r="AQ12" s="310">
        <f>VLOOKUP($AL$12,$R$8:$Z$72,6,FALSE)</f>
        <v>6.851824573150318</v>
      </c>
      <c r="AR12" s="310">
        <f>VLOOKUP($AL$12,$R$8:$Z$72,7,FALSE)</f>
        <v>3.4749638431771097</v>
      </c>
      <c r="AS12" s="310">
        <f>VLOOKUP($AL$12,$R$8:$Z$72,8,FALSE)</f>
        <v>-5.5093915010820336</v>
      </c>
      <c r="AT12" s="309">
        <f>VLOOKUP($AL$12,$R$8:$Z$72,9,FALSE)</f>
        <v>83.685798822642766</v>
      </c>
      <c r="AU12" s="72"/>
      <c r="AV12" s="72"/>
      <c r="AW12" s="72"/>
      <c r="BK12" s="31"/>
      <c r="BM12" s="298"/>
      <c r="BN12" s="299"/>
      <c r="BP12" s="31"/>
      <c r="BR12" s="31"/>
    </row>
    <row r="13" spans="2:70" ht="15" customHeight="1" x14ac:dyDescent="0.25">
      <c r="B13" s="306" t="s">
        <v>138</v>
      </c>
      <c r="C13" s="307">
        <v>246</v>
      </c>
      <c r="D13" s="307">
        <v>9063</v>
      </c>
      <c r="F13" s="308" t="str">
        <f t="shared" si="3"/>
        <v>2.6 Stressed young families</v>
      </c>
      <c r="G13" s="309">
        <f>IF($G$4=1,T13,IF($G$4=2,AD13,IF($G$4=3,AN13,"")))</f>
        <v>246</v>
      </c>
      <c r="H13" s="310">
        <f t="shared" si="0"/>
        <v>1.5866873065015479</v>
      </c>
      <c r="I13" s="309">
        <f t="shared" si="0"/>
        <v>9063</v>
      </c>
      <c r="J13" s="310">
        <f t="shared" si="0"/>
        <v>2.4273183796451292</v>
      </c>
      <c r="K13" s="310">
        <f t="shared" si="0"/>
        <v>2.7143330023171135</v>
      </c>
      <c r="L13" s="310">
        <f t="shared" si="0"/>
        <v>-6.8014236375859873</v>
      </c>
      <c r="M13" s="309">
        <f t="shared" si="0"/>
        <v>65.367910522455631</v>
      </c>
      <c r="N13" s="311"/>
      <c r="O13" s="312" t="str">
        <f t="shared" si="4"/>
        <v>2</v>
      </c>
      <c r="P13" s="312" t="str">
        <f t="shared" si="5"/>
        <v>2.6</v>
      </c>
      <c r="Q13" s="312">
        <f>RANK(Z13,$Z$8:$Z$72,0)+COUNTIF($Z$8:Z13,Z13)-1</f>
        <v>16</v>
      </c>
      <c r="R13" s="312">
        <f>RANK(U13,$U$8:$U$72,0)+COUNTIF($U$8:U13,U13)-1</f>
        <v>18</v>
      </c>
      <c r="S13" s="293" t="s">
        <v>139</v>
      </c>
      <c r="T13" s="313">
        <f t="shared" si="6"/>
        <v>246</v>
      </c>
      <c r="U13" s="314">
        <f t="shared" si="7"/>
        <v>1.5866873065015479</v>
      </c>
      <c r="V13" s="313">
        <f t="shared" si="8"/>
        <v>9063</v>
      </c>
      <c r="W13" s="314">
        <f t="shared" si="1"/>
        <v>2.4273183796451292</v>
      </c>
      <c r="X13" s="310">
        <f t="shared" si="9"/>
        <v>2.7143330023171135</v>
      </c>
      <c r="Y13" s="310">
        <f t="shared" si="2"/>
        <v>-6.8014236375859873</v>
      </c>
      <c r="Z13" s="309">
        <f t="shared" si="10"/>
        <v>65.367910522455631</v>
      </c>
      <c r="AA13" s="72"/>
      <c r="AB13" s="315">
        <v>6</v>
      </c>
      <c r="AC13" s="293" t="str">
        <f>VLOOKUP($AB$13,$Q$8:$Z$72,3,FALSE)</f>
        <v>3.14 Mid-life moderation</v>
      </c>
      <c r="AD13" s="309">
        <f>VLOOKUP($AB$13,$Q$8:$Z$72,4,FALSE)</f>
        <v>792</v>
      </c>
      <c r="AE13" s="310">
        <f>VLOOKUP($AB$13,$Q$8:$Z$72,5,FALSE)</f>
        <v>5.1083591331269353</v>
      </c>
      <c r="AF13" s="309">
        <f>VLOOKUP($AB$13,$Q$8:$Z$72,6,FALSE)</f>
        <v>13048</v>
      </c>
      <c r="AG13" s="310">
        <f>VLOOKUP($AB$13,$Q$8:$Z$72,7,FALSE)</f>
        <v>3.4946099765651155</v>
      </c>
      <c r="AH13" s="310">
        <f>VLOOKUP($AB$13,$Q$8:$Z$72,8,FALSE)</f>
        <v>6.0698957694665854</v>
      </c>
      <c r="AI13" s="310">
        <f>VLOOKUP($AB$13,$Q$8:$Z$72,9,FALSE)</f>
        <v>10.941648697241854</v>
      </c>
      <c r="AJ13" s="309">
        <f>VLOOKUP($AB$13,$Q$8:$Z$72,10,FALSE)</f>
        <v>146.17823354776743</v>
      </c>
      <c r="AK13" s="72"/>
      <c r="AL13" s="315">
        <v>6</v>
      </c>
      <c r="AM13" s="293" t="str">
        <f>VLOOKUP($AL$13,$R$8:$Z$72,2,FALSE)</f>
        <v>4.19 Active empty nesters</v>
      </c>
      <c r="AN13" s="309">
        <f>VLOOKUP($AL$13,$R$8:$Z$72,3,FALSE)</f>
        <v>844</v>
      </c>
      <c r="AO13" s="310">
        <f>VLOOKUP($AL$13,$R$8:$Z$72,4,FALSE)</f>
        <v>5.4437564499484008</v>
      </c>
      <c r="AP13" s="309">
        <f>VLOOKUP($AL$13,$R$8:$Z$72,5,FALSE)</f>
        <v>24019</v>
      </c>
      <c r="AQ13" s="310">
        <f>VLOOKUP($AL$13,$R$8:$Z$72,6,FALSE)</f>
        <v>6.4329427519250082</v>
      </c>
      <c r="AR13" s="310">
        <f>VLOOKUP($AL$13,$R$8:$Z$72,7,FALSE)</f>
        <v>3.5138848411674091</v>
      </c>
      <c r="AS13" s="310">
        <f>VLOOKUP($AL$13,$R$8:$Z$72,8,FALSE)</f>
        <v>-5.0203459461128679</v>
      </c>
      <c r="AT13" s="309">
        <f>VLOOKUP($AL$13,$R$8:$Z$72,9,FALSE)</f>
        <v>84.623113555913406</v>
      </c>
      <c r="AU13" s="72"/>
      <c r="AV13" s="72"/>
      <c r="AW13" s="72"/>
      <c r="BK13" s="31"/>
      <c r="BM13" s="298"/>
      <c r="BN13" s="299"/>
      <c r="BP13" s="31"/>
      <c r="BR13" s="31"/>
    </row>
    <row r="14" spans="2:70" ht="15" customHeight="1" x14ac:dyDescent="0.25">
      <c r="B14" s="306" t="s">
        <v>140</v>
      </c>
      <c r="C14" s="307">
        <v>7</v>
      </c>
      <c r="D14" s="307">
        <v>4801</v>
      </c>
      <c r="F14" s="308" t="str">
        <f t="shared" si="3"/>
        <v>2.7 Burdened lifestyles</v>
      </c>
      <c r="G14" s="309">
        <f t="shared" si="0"/>
        <v>7</v>
      </c>
      <c r="H14" s="310">
        <f t="shared" si="0"/>
        <v>4.5149638802889573E-2</v>
      </c>
      <c r="I14" s="309">
        <f t="shared" si="0"/>
        <v>4801</v>
      </c>
      <c r="J14" s="310">
        <f t="shared" si="0"/>
        <v>1.2858386340810177</v>
      </c>
      <c r="K14" s="310">
        <f t="shared" si="0"/>
        <v>0.14580295771714227</v>
      </c>
      <c r="L14" s="310">
        <f t="shared" si="0"/>
        <v>-13.712032838254165</v>
      </c>
      <c r="M14" s="309">
        <f t="shared" si="0"/>
        <v>3.5112989768858349</v>
      </c>
      <c r="N14" s="311"/>
      <c r="O14" s="312" t="str">
        <f t="shared" si="4"/>
        <v>2</v>
      </c>
      <c r="P14" s="312" t="str">
        <f t="shared" si="5"/>
        <v>2.7</v>
      </c>
      <c r="Q14" s="312">
        <f>RANK(Z14,$Z$8:$Z$72,0)+COUNTIF($Z$8:Z14,Z14)-1</f>
        <v>26</v>
      </c>
      <c r="R14" s="312">
        <f>RANK(U14,$U$8:$U$72,0)+COUNTIF($U$8:U14,U14)-1</f>
        <v>26</v>
      </c>
      <c r="S14" s="293" t="s">
        <v>141</v>
      </c>
      <c r="T14" s="313">
        <f t="shared" si="6"/>
        <v>7</v>
      </c>
      <c r="U14" s="314">
        <f t="shared" si="7"/>
        <v>4.5149638802889573E-2</v>
      </c>
      <c r="V14" s="313">
        <f t="shared" si="8"/>
        <v>4801</v>
      </c>
      <c r="W14" s="314">
        <f t="shared" si="1"/>
        <v>1.2858386340810177</v>
      </c>
      <c r="X14" s="310">
        <f t="shared" si="9"/>
        <v>0.14580295771714227</v>
      </c>
      <c r="Y14" s="310">
        <f t="shared" si="2"/>
        <v>-13.712032838254165</v>
      </c>
      <c r="Z14" s="309">
        <f t="shared" si="10"/>
        <v>3.5112989768858349</v>
      </c>
      <c r="AA14" s="72"/>
      <c r="AB14" s="315">
        <v>7</v>
      </c>
      <c r="AC14" s="293" t="str">
        <f>VLOOKUP($AB$14,$Q$8:$Z$72,3,FALSE)</f>
        <v>5.25 First-class fitness</v>
      </c>
      <c r="AD14" s="309">
        <f>VLOOKUP($AB$14,$Q$8:$Z$72,4,FALSE)</f>
        <v>630</v>
      </c>
      <c r="AE14" s="310">
        <f>VLOOKUP($AB$14,$Q$8:$Z$72,5,FALSE)</f>
        <v>4.0634674922600613</v>
      </c>
      <c r="AF14" s="309">
        <f>VLOOKUP($AB$14,$Q$8:$Z$72,6,FALSE)</f>
        <v>12434</v>
      </c>
      <c r="AG14" s="310">
        <f>VLOOKUP($AB$14,$Q$8:$Z$72,7,FALSE)</f>
        <v>3.3301640441914961</v>
      </c>
      <c r="AH14" s="310">
        <f>VLOOKUP($AB$14,$Q$8:$Z$72,8,FALSE)</f>
        <v>5.0667524529515848</v>
      </c>
      <c r="AI14" s="310">
        <f>VLOOKUP($AB$14,$Q$8:$Z$72,9,FALSE)</f>
        <v>5.0889396716809694</v>
      </c>
      <c r="AJ14" s="309">
        <f>VLOOKUP($AB$14,$Q$8:$Z$72,10,FALSE)</f>
        <v>122.02003980397302</v>
      </c>
      <c r="AK14" s="72"/>
      <c r="AL14" s="315">
        <v>7</v>
      </c>
      <c r="AM14" s="293" t="str">
        <f>VLOOKUP($AL$14,$R$8:$Z$72,2,FALSE)</f>
        <v>3.14 Mid-life moderation</v>
      </c>
      <c r="AN14" s="309">
        <f>VLOOKUP($AL$14,$R$8:$Z$72,3,FALSE)</f>
        <v>792</v>
      </c>
      <c r="AO14" s="310">
        <f>VLOOKUP($AL$14,$R$8:$Z$72,4,FALSE)</f>
        <v>5.1083591331269353</v>
      </c>
      <c r="AP14" s="309">
        <f>VLOOKUP($AL$14,$R$8:$Z$72,5,FALSE)</f>
        <v>13048</v>
      </c>
      <c r="AQ14" s="310">
        <f>VLOOKUP($AL$14,$R$8:$Z$72,6,FALSE)</f>
        <v>3.4946099765651155</v>
      </c>
      <c r="AR14" s="310">
        <f>VLOOKUP($AL$14,$R$8:$Z$72,7,FALSE)</f>
        <v>6.0698957694665854</v>
      </c>
      <c r="AS14" s="310">
        <f>VLOOKUP($AL$14,$R$8:$Z$72,8,FALSE)</f>
        <v>10.941648697241854</v>
      </c>
      <c r="AT14" s="309">
        <f>VLOOKUP($AL$14,$R$8:$Z$72,9,FALSE)</f>
        <v>146.17823354776743</v>
      </c>
      <c r="AU14" s="72"/>
      <c r="AV14" s="72"/>
      <c r="AW14" s="72"/>
      <c r="BK14" s="31"/>
      <c r="BM14" s="298"/>
      <c r="BN14" s="299"/>
      <c r="BP14" s="31"/>
      <c r="BR14" s="31"/>
    </row>
    <row r="15" spans="2:70" ht="15" customHeight="1" x14ac:dyDescent="0.25">
      <c r="B15" s="306" t="s">
        <v>142</v>
      </c>
      <c r="C15" s="307">
        <v>238</v>
      </c>
      <c r="D15" s="307">
        <v>10030</v>
      </c>
      <c r="F15" s="308" t="str">
        <f t="shared" si="3"/>
        <v>2.8 Diverse difficulties</v>
      </c>
      <c r="G15" s="309">
        <f t="shared" si="0"/>
        <v>238</v>
      </c>
      <c r="H15" s="310">
        <f t="shared" si="0"/>
        <v>1.5350877192982455</v>
      </c>
      <c r="I15" s="309">
        <f t="shared" si="0"/>
        <v>10030</v>
      </c>
      <c r="J15" s="310">
        <f t="shared" si="0"/>
        <v>2.6863073317710078</v>
      </c>
      <c r="K15" s="310">
        <f t="shared" si="0"/>
        <v>2.3728813559322033</v>
      </c>
      <c r="L15" s="310">
        <f t="shared" si="0"/>
        <v>-8.865744975224116</v>
      </c>
      <c r="M15" s="309">
        <f t="shared" si="0"/>
        <v>57.144903010267434</v>
      </c>
      <c r="N15" s="311"/>
      <c r="O15" s="312" t="str">
        <f t="shared" si="4"/>
        <v>2</v>
      </c>
      <c r="P15" s="312" t="str">
        <f t="shared" si="5"/>
        <v>2.8</v>
      </c>
      <c r="Q15" s="312">
        <f>RANK(Z15,$Z$8:$Z$72,0)+COUNTIF($Z$8:Z15,Z15)-1</f>
        <v>17</v>
      </c>
      <c r="R15" s="312">
        <f>RANK(U15,$U$8:$U$72,0)+COUNTIF($U$8:U15,U15)-1</f>
        <v>19</v>
      </c>
      <c r="S15" s="293" t="s">
        <v>143</v>
      </c>
      <c r="T15" s="313">
        <f t="shared" si="6"/>
        <v>238</v>
      </c>
      <c r="U15" s="314">
        <f t="shared" si="7"/>
        <v>1.5350877192982455</v>
      </c>
      <c r="V15" s="313">
        <f t="shared" si="8"/>
        <v>10030</v>
      </c>
      <c r="W15" s="314">
        <f t="shared" si="1"/>
        <v>2.6863073317710078</v>
      </c>
      <c r="X15" s="310">
        <f t="shared" si="9"/>
        <v>2.3728813559322033</v>
      </c>
      <c r="Y15" s="310">
        <f t="shared" si="2"/>
        <v>-8.865744975224116</v>
      </c>
      <c r="Z15" s="309">
        <f t="shared" si="10"/>
        <v>57.144903010267434</v>
      </c>
      <c r="AA15" s="72"/>
      <c r="AB15" s="315">
        <v>8</v>
      </c>
      <c r="AC15" s="293" t="str">
        <f>VLOOKUP($AB$15,$Q$8:$Z$72,3,FALSE)</f>
        <v>1.4 Struggling on low incomes</v>
      </c>
      <c r="AD15" s="309">
        <f>VLOOKUP($AB$15,$Q$8:$Z$72,4,FALSE)</f>
        <v>124</v>
      </c>
      <c r="AE15" s="310">
        <f>VLOOKUP($AB$15,$Q$8:$Z$72,5,FALSE)</f>
        <v>0.79979360165118674</v>
      </c>
      <c r="AF15" s="309">
        <f>VLOOKUP($AB$15,$Q$8:$Z$72,6,FALSE)</f>
        <v>3117</v>
      </c>
      <c r="AG15" s="310">
        <f>VLOOKUP($AB$15,$Q$8:$Z$72,7,FALSE)</f>
        <v>0.83481754268496822</v>
      </c>
      <c r="AH15" s="310">
        <f>VLOOKUP($AB$15,$Q$8:$Z$72,8,FALSE)</f>
        <v>3.978184151427655</v>
      </c>
      <c r="AI15" s="310">
        <f>VLOOKUP($AB$15,$Q$8:$Z$72,9,FALSE)</f>
        <v>-0.47930449502653283</v>
      </c>
      <c r="AJ15" s="309">
        <f>VLOOKUP($AB$15,$Q$8:$Z$72,10,FALSE)</f>
        <v>95.804599299490491</v>
      </c>
      <c r="AK15" s="72"/>
      <c r="AL15" s="315">
        <v>8</v>
      </c>
      <c r="AM15" s="293" t="str">
        <f>VLOOKUP($AL$15,$R$8:$Z$72,2,FALSE)</f>
        <v>3.10 Sedentary habits</v>
      </c>
      <c r="AN15" s="309">
        <f>VLOOKUP($AL$15,$R$8:$Z$72,3,FALSE)</f>
        <v>772</v>
      </c>
      <c r="AO15" s="310">
        <f>VLOOKUP($AL$15,$R$8:$Z$72,4,FALSE)</f>
        <v>4.9793601651186794</v>
      </c>
      <c r="AP15" s="309">
        <f>VLOOKUP($AL$15,$R$8:$Z$72,5,FALSE)</f>
        <v>9055</v>
      </c>
      <c r="AQ15" s="310">
        <f>VLOOKUP($AL$15,$R$8:$Z$72,6,FALSE)</f>
        <v>2.4251757616337462</v>
      </c>
      <c r="AR15" s="310">
        <f>VLOOKUP($AL$15,$R$8:$Z$72,7,FALSE)</f>
        <v>8.5256764218663719</v>
      </c>
      <c r="AS15" s="310">
        <f>VLOOKUP($AL$15,$R$8:$Z$72,8,FALSE)</f>
        <v>20.674434065110869</v>
      </c>
      <c r="AT15" s="309">
        <f>VLOOKUP($AL$15,$R$8:$Z$72,9,FALSE)</f>
        <v>205.31955843745854</v>
      </c>
      <c r="AU15" s="72"/>
      <c r="AV15" s="72"/>
      <c r="AW15" s="72"/>
      <c r="BK15" s="31"/>
      <c r="BM15" s="298"/>
      <c r="BN15" s="299"/>
      <c r="BP15" s="31"/>
      <c r="BR15" s="31"/>
    </row>
    <row r="16" spans="2:70" ht="15" customHeight="1" x14ac:dyDescent="0.25">
      <c r="B16" s="306" t="s">
        <v>144</v>
      </c>
      <c r="C16" s="307">
        <v>1544</v>
      </c>
      <c r="D16" s="307">
        <v>20293</v>
      </c>
      <c r="F16" s="308" t="str">
        <f t="shared" si="3"/>
        <v>2.9 Detrimental practices</v>
      </c>
      <c r="G16" s="309">
        <f t="shared" si="0"/>
        <v>1544</v>
      </c>
      <c r="H16" s="310">
        <f t="shared" si="0"/>
        <v>9.9587203302373588</v>
      </c>
      <c r="I16" s="309">
        <f t="shared" si="0"/>
        <v>20293</v>
      </c>
      <c r="J16" s="310">
        <f t="shared" si="0"/>
        <v>5.4350184131235348</v>
      </c>
      <c r="K16" s="310">
        <f t="shared" si="0"/>
        <v>7.6085349627950523</v>
      </c>
      <c r="L16" s="310">
        <f t="shared" si="0"/>
        <v>24.845639459531704</v>
      </c>
      <c r="M16" s="309">
        <f t="shared" si="0"/>
        <v>183.23250398178556</v>
      </c>
      <c r="N16" s="311"/>
      <c r="O16" s="312" t="str">
        <f t="shared" si="4"/>
        <v>2</v>
      </c>
      <c r="P16" s="312" t="str">
        <f t="shared" si="5"/>
        <v>2.9</v>
      </c>
      <c r="Q16" s="312">
        <f>RANK(Z16,$Z$8:$Z$72,0)+COUNTIF($Z$8:Z16,Z16)-1</f>
        <v>5</v>
      </c>
      <c r="R16" s="312">
        <f>RANK(U16,$U$8:$U$72,0)+COUNTIF($U$8:U16,U16)-1</f>
        <v>3</v>
      </c>
      <c r="S16" s="293" t="s">
        <v>145</v>
      </c>
      <c r="T16" s="313">
        <f t="shared" si="6"/>
        <v>1544</v>
      </c>
      <c r="U16" s="314">
        <f t="shared" si="7"/>
        <v>9.9587203302373588</v>
      </c>
      <c r="V16" s="313">
        <f t="shared" si="8"/>
        <v>20293</v>
      </c>
      <c r="W16" s="314">
        <f t="shared" si="1"/>
        <v>5.4350184131235348</v>
      </c>
      <c r="X16" s="310">
        <f t="shared" si="9"/>
        <v>7.6085349627950523</v>
      </c>
      <c r="Y16" s="310">
        <f t="shared" si="2"/>
        <v>24.845639459531704</v>
      </c>
      <c r="Z16" s="309">
        <f t="shared" si="10"/>
        <v>183.23250398178556</v>
      </c>
      <c r="AA16" s="72"/>
      <c r="AB16" s="315">
        <v>9</v>
      </c>
      <c r="AC16" s="293" t="str">
        <f>VLOOKUP($AB$16,$Q$8:$Z$72,3,FALSE)</f>
        <v>4.17 Engaged elders</v>
      </c>
      <c r="AD16" s="309">
        <f>VLOOKUP($AB$16,$Q$8:$Z$72,4,FALSE)</f>
        <v>932</v>
      </c>
      <c r="AE16" s="310">
        <f>VLOOKUP($AB$16,$Q$8:$Z$72,5,FALSE)</f>
        <v>6.0113519091847261</v>
      </c>
      <c r="AF16" s="309">
        <f>VLOOKUP($AB$16,$Q$8:$Z$72,6,FALSE)</f>
        <v>23783</v>
      </c>
      <c r="AG16" s="310">
        <f>VLOOKUP($AB$16,$Q$8:$Z$72,7,FALSE)</f>
        <v>6.3697355205892201</v>
      </c>
      <c r="AH16" s="310">
        <f>VLOOKUP($AB$16,$Q$8:$Z$72,8,FALSE)</f>
        <v>3.918765504772316</v>
      </c>
      <c r="AI16" s="310">
        <f>VLOOKUP($AB$16,$Q$8:$Z$72,9,FALSE)</f>
        <v>-1.8272635714349612</v>
      </c>
      <c r="AJ16" s="309">
        <f>VLOOKUP($AB$16,$Q$8:$Z$72,10,FALSE)</f>
        <v>94.373650048011058</v>
      </c>
      <c r="AK16" s="72"/>
      <c r="AL16" s="315">
        <v>9</v>
      </c>
      <c r="AM16" s="293" t="str">
        <f>VLOOKUP($AL$16,$R$8:$Z$72,2,FALSE)</f>
        <v>5.25 First-class fitness</v>
      </c>
      <c r="AN16" s="309">
        <f>VLOOKUP($AL$16,$R$8:$Z$72,3,FALSE)</f>
        <v>630</v>
      </c>
      <c r="AO16" s="310">
        <f>VLOOKUP($AL$16,$R$8:$Z$72,4,FALSE)</f>
        <v>4.0634674922600613</v>
      </c>
      <c r="AP16" s="309">
        <f>VLOOKUP($AL$16,$R$8:$Z$72,5,FALSE)</f>
        <v>12434</v>
      </c>
      <c r="AQ16" s="310">
        <f>VLOOKUP($AL$16,$R$8:$Z$72,6,FALSE)</f>
        <v>3.3301640441914961</v>
      </c>
      <c r="AR16" s="310">
        <f>VLOOKUP($AL$16,$R$8:$Z$72,7,FALSE)</f>
        <v>5.0667524529515848</v>
      </c>
      <c r="AS16" s="310">
        <f>VLOOKUP($AL$16,$R$8:$Z$72,8,FALSE)</f>
        <v>5.0889396716809694</v>
      </c>
      <c r="AT16" s="309">
        <f>VLOOKUP($AL$16,$R$8:$Z$72,9,FALSE)</f>
        <v>122.02003980397302</v>
      </c>
      <c r="AU16" s="72"/>
      <c r="AV16" s="72"/>
      <c r="AW16" s="72"/>
      <c r="BK16" s="31"/>
      <c r="BM16" s="298"/>
      <c r="BN16" s="299"/>
      <c r="BP16" s="31"/>
      <c r="BR16" s="31"/>
    </row>
    <row r="17" spans="2:70" ht="15" customHeight="1" x14ac:dyDescent="0.25">
      <c r="B17" s="306" t="s">
        <v>146</v>
      </c>
      <c r="C17" s="307">
        <v>772</v>
      </c>
      <c r="D17" s="307">
        <v>9055</v>
      </c>
      <c r="F17" s="308" t="str">
        <f t="shared" si="3"/>
        <v>3.10 Sedentary habits</v>
      </c>
      <c r="G17" s="309">
        <f t="shared" si="0"/>
        <v>772</v>
      </c>
      <c r="H17" s="310">
        <f t="shared" si="0"/>
        <v>4.9793601651186794</v>
      </c>
      <c r="I17" s="309">
        <f t="shared" si="0"/>
        <v>9055</v>
      </c>
      <c r="J17" s="310">
        <f t="shared" si="0"/>
        <v>2.4251757616337462</v>
      </c>
      <c r="K17" s="310">
        <f t="shared" si="0"/>
        <v>8.5256764218663719</v>
      </c>
      <c r="L17" s="310">
        <f t="shared" si="0"/>
        <v>20.674434065110869</v>
      </c>
      <c r="M17" s="309">
        <f t="shared" si="0"/>
        <v>205.31955843745854</v>
      </c>
      <c r="N17" s="311"/>
      <c r="O17" s="312" t="str">
        <f t="shared" si="4"/>
        <v>3</v>
      </c>
      <c r="P17" s="312" t="str">
        <f>LEFT(S17,4)</f>
        <v>3.10</v>
      </c>
      <c r="Q17" s="312">
        <f>RANK(Z17,$Z$8:$Z$72,0)+COUNTIF($Z$8:Z17,Z17)-1</f>
        <v>3</v>
      </c>
      <c r="R17" s="312">
        <f>RANK(U17,$U$8:$U$72,0)+COUNTIF($U$8:U17,U17)-1</f>
        <v>8</v>
      </c>
      <c r="S17" s="293" t="s">
        <v>147</v>
      </c>
      <c r="T17" s="313">
        <f t="shared" si="6"/>
        <v>772</v>
      </c>
      <c r="U17" s="314">
        <f t="shared" si="7"/>
        <v>4.9793601651186794</v>
      </c>
      <c r="V17" s="313">
        <f t="shared" si="8"/>
        <v>9055</v>
      </c>
      <c r="W17" s="314">
        <f t="shared" si="1"/>
        <v>2.4251757616337462</v>
      </c>
      <c r="X17" s="310">
        <f t="shared" si="9"/>
        <v>8.5256764218663719</v>
      </c>
      <c r="Y17" s="310">
        <f t="shared" si="2"/>
        <v>20.674434065110869</v>
      </c>
      <c r="Z17" s="309">
        <f t="shared" si="10"/>
        <v>205.31955843745854</v>
      </c>
      <c r="AA17" s="72"/>
      <c r="AB17" s="315">
        <v>10</v>
      </c>
      <c r="AC17" s="293" t="str">
        <f>VLOOKUP($AB$17,$Q$8:$Z$72,3,FALSE)</f>
        <v>4.19 Active empty nesters</v>
      </c>
      <c r="AD17" s="309">
        <f>VLOOKUP($AB$17,$Q$8:$Z$72,4,FALSE)</f>
        <v>844</v>
      </c>
      <c r="AE17" s="310">
        <f>VLOOKUP($AB$17,$Q$8:$Z$72,5,FALSE)</f>
        <v>5.4437564499484008</v>
      </c>
      <c r="AF17" s="309">
        <f>VLOOKUP($AB$17,$Q$8:$Z$72,6,FALSE)</f>
        <v>24019</v>
      </c>
      <c r="AG17" s="310">
        <f>VLOOKUP($AB$17,$Q$8:$Z$72,7,FALSE)</f>
        <v>6.4329427519250082</v>
      </c>
      <c r="AH17" s="310">
        <f>VLOOKUP($AB$17,$Q$8:$Z$72,8,FALSE)</f>
        <v>3.5138848411674091</v>
      </c>
      <c r="AI17" s="310">
        <f>VLOOKUP($AB$17,$Q$8:$Z$72,9,FALSE)</f>
        <v>-5.0203459461128679</v>
      </c>
      <c r="AJ17" s="309">
        <f>VLOOKUP($AB$17,$Q$8:$Z$72,10,FALSE)</f>
        <v>84.623113555913406</v>
      </c>
      <c r="AK17" s="72"/>
      <c r="AL17" s="315">
        <v>10</v>
      </c>
      <c r="AM17" s="293" t="str">
        <f>VLOOKUP($AL$17,$R$8:$Z$72,2,FALSE)</f>
        <v>5.20 Five-a-day families</v>
      </c>
      <c r="AN17" s="309">
        <f>VLOOKUP($AL$17,$R$8:$Z$72,3,FALSE)</f>
        <v>544</v>
      </c>
      <c r="AO17" s="310">
        <f>VLOOKUP($AL$17,$R$8:$Z$72,4,FALSE)</f>
        <v>3.5087719298245612</v>
      </c>
      <c r="AP17" s="309">
        <f>VLOOKUP($AL$17,$R$8:$Z$72,5,FALSE)</f>
        <v>15653</v>
      </c>
      <c r="AQ17" s="310">
        <f>VLOOKUP($AL$17,$R$8:$Z$72,6,FALSE)</f>
        <v>4.1922999665215936</v>
      </c>
      <c r="AR17" s="310">
        <f>VLOOKUP($AL$17,$R$8:$Z$72,7,FALSE)</f>
        <v>3.4753721331374181</v>
      </c>
      <c r="AS17" s="310">
        <f>VLOOKUP($AL$17,$R$8:$Z$72,8,FALSE)</f>
        <v>-4.2467024306278569</v>
      </c>
      <c r="AT17" s="309">
        <f>VLOOKUP($AL$17,$R$8:$Z$72,9,FALSE)</f>
        <v>83.695631463505123</v>
      </c>
      <c r="AU17" s="72"/>
      <c r="AV17" s="72"/>
      <c r="AW17" s="72"/>
      <c r="BF17" s="72"/>
      <c r="BG17" s="72"/>
      <c r="BH17" s="72"/>
      <c r="BI17" s="72"/>
      <c r="BJ17" s="72"/>
      <c r="BK17" s="31"/>
      <c r="BM17" s="298"/>
      <c r="BN17" s="299"/>
      <c r="BP17" s="31"/>
      <c r="BR17" s="31"/>
    </row>
    <row r="18" spans="2:70" ht="15" customHeight="1" x14ac:dyDescent="0.25">
      <c r="B18" s="306" t="s">
        <v>148</v>
      </c>
      <c r="C18" s="307">
        <v>383</v>
      </c>
      <c r="D18" s="307">
        <v>12641</v>
      </c>
      <c r="F18" s="308" t="str">
        <f t="shared" si="3"/>
        <v>3.11 Pressured parents</v>
      </c>
      <c r="G18" s="309">
        <f t="shared" si="0"/>
        <v>383</v>
      </c>
      <c r="H18" s="310">
        <f t="shared" si="0"/>
        <v>2.4703302373581009</v>
      </c>
      <c r="I18" s="309">
        <f t="shared" si="0"/>
        <v>12641</v>
      </c>
      <c r="J18" s="310">
        <f t="shared" si="0"/>
        <v>3.3856042852360226</v>
      </c>
      <c r="K18" s="310">
        <f t="shared" si="0"/>
        <v>3.0298235899058619</v>
      </c>
      <c r="L18" s="310">
        <f t="shared" si="0"/>
        <v>-6.301355902576975</v>
      </c>
      <c r="M18" s="309">
        <f t="shared" si="0"/>
        <v>72.965710970143263</v>
      </c>
      <c r="N18" s="311"/>
      <c r="O18" s="312" t="str">
        <f t="shared" si="4"/>
        <v>3</v>
      </c>
      <c r="P18" s="312" t="str">
        <f t="shared" ref="P18:P36" si="11">LEFT(S18,4)</f>
        <v>3.11</v>
      </c>
      <c r="Q18" s="312">
        <f>RANK(Z18,$Z$8:$Z$72,0)+COUNTIF($Z$8:Z18,Z18)-1</f>
        <v>15</v>
      </c>
      <c r="R18" s="312">
        <f>RANK(U18,$U$8:$U$72,0)+COUNTIF($U$8:U18,U18)-1</f>
        <v>14</v>
      </c>
      <c r="S18" s="293" t="s">
        <v>149</v>
      </c>
      <c r="T18" s="313">
        <f t="shared" si="6"/>
        <v>383</v>
      </c>
      <c r="U18" s="314">
        <f t="shared" si="7"/>
        <v>2.4703302373581009</v>
      </c>
      <c r="V18" s="313">
        <f t="shared" si="8"/>
        <v>12641</v>
      </c>
      <c r="W18" s="314">
        <f t="shared" si="1"/>
        <v>3.3856042852360226</v>
      </c>
      <c r="X18" s="310">
        <f t="shared" si="9"/>
        <v>3.0298235899058619</v>
      </c>
      <c r="Y18" s="310">
        <f t="shared" si="2"/>
        <v>-6.301355902576975</v>
      </c>
      <c r="Z18" s="309">
        <f t="shared" si="10"/>
        <v>72.965710970143263</v>
      </c>
      <c r="AA18" s="72"/>
      <c r="AB18" s="315">
        <v>11</v>
      </c>
      <c r="AC18" s="293" t="str">
        <f>VLOOKUP($AB$18,$Q$8:$Z$72,3,FALSE)</f>
        <v>3.13 Balanced behaviours</v>
      </c>
      <c r="AD18" s="309">
        <f>VLOOKUP($AB$18,$Q$8:$Z$72,4,FALSE)</f>
        <v>355</v>
      </c>
      <c r="AE18" s="310">
        <f>VLOOKUP($AB$18,$Q$8:$Z$72,5,FALSE)</f>
        <v>2.289731682146543</v>
      </c>
      <c r="AF18" s="309">
        <f>VLOOKUP($AB$18,$Q$8:$Z$72,6,FALSE)</f>
        <v>10208</v>
      </c>
      <c r="AG18" s="310">
        <f>VLOOKUP($AB$18,$Q$8:$Z$72,7,FALSE)</f>
        <v>2.7339805825242718</v>
      </c>
      <c r="AH18" s="310">
        <f>VLOOKUP($AB$18,$Q$8:$Z$72,8,FALSE)</f>
        <v>3.4776645768025074</v>
      </c>
      <c r="AI18" s="310">
        <f>VLOOKUP($AB$18,$Q$8:$Z$72,9,FALSE)</f>
        <v>-3.3921102330225885</v>
      </c>
      <c r="AJ18" s="309">
        <f>VLOOKUP($AB$18,$Q$8:$Z$72,10,FALSE)</f>
        <v>83.750839226240743</v>
      </c>
      <c r="AK18" s="72"/>
      <c r="AL18" s="315">
        <v>11</v>
      </c>
      <c r="AM18" s="293" t="str">
        <f>VLOOKUP($AL$18,$R$8:$Z$72,2,FALSE)</f>
        <v>5.23 Peak professionals</v>
      </c>
      <c r="AN18" s="309">
        <f>VLOOKUP($AL$18,$R$8:$Z$72,3,FALSE)</f>
        <v>519</v>
      </c>
      <c r="AO18" s="310">
        <f>VLOOKUP($AL$18,$R$8:$Z$72,4,FALSE)</f>
        <v>3.3475232198142413</v>
      </c>
      <c r="AP18" s="309">
        <f>VLOOKUP($AL$18,$R$8:$Z$72,5,FALSE)</f>
        <v>23084</v>
      </c>
      <c r="AQ18" s="310">
        <f>VLOOKUP($AL$18,$R$8:$Z$72,6,FALSE)</f>
        <v>6.1825242718446605</v>
      </c>
      <c r="AR18" s="310">
        <f>VLOOKUP($AL$18,$R$8:$Z$72,7,FALSE)</f>
        <v>2.2483105181077803</v>
      </c>
      <c r="AS18" s="310">
        <f>VLOOKUP($AL$18,$R$8:$Z$72,8,FALSE)</f>
        <v>-14.657176494872093</v>
      </c>
      <c r="AT18" s="309">
        <f>VLOOKUP($AL$18,$R$8:$Z$72,9,FALSE)</f>
        <v>54.144926451141153</v>
      </c>
      <c r="AU18" s="72"/>
      <c r="AV18" s="72"/>
      <c r="AW18" s="72"/>
      <c r="BF18" s="72"/>
      <c r="BG18" s="72"/>
      <c r="BH18" s="72"/>
      <c r="BI18" s="72"/>
      <c r="BJ18" s="72"/>
      <c r="BK18" s="31"/>
      <c r="BM18" s="298"/>
      <c r="BN18" s="299"/>
      <c r="BP18" s="31"/>
      <c r="BR18" s="31"/>
    </row>
    <row r="19" spans="2:70" ht="15" customHeight="1" x14ac:dyDescent="0.25">
      <c r="B19" s="306" t="s">
        <v>150</v>
      </c>
      <c r="C19" s="307">
        <v>172</v>
      </c>
      <c r="D19" s="307">
        <v>9365</v>
      </c>
      <c r="F19" s="308" t="str">
        <f t="shared" si="3"/>
        <v>3.12 Urban isolation</v>
      </c>
      <c r="G19" s="309">
        <f t="shared" si="0"/>
        <v>172</v>
      </c>
      <c r="H19" s="310">
        <f t="shared" si="0"/>
        <v>1.1093911248710011</v>
      </c>
      <c r="I19" s="309">
        <f t="shared" si="0"/>
        <v>9365</v>
      </c>
      <c r="J19" s="310">
        <f t="shared" si="0"/>
        <v>2.508202209574824</v>
      </c>
      <c r="K19" s="310">
        <f t="shared" si="0"/>
        <v>1.8366257341163907</v>
      </c>
      <c r="L19" s="310">
        <f t="shared" si="0"/>
        <v>-11.138215914652827</v>
      </c>
      <c r="M19" s="309">
        <f t="shared" si="0"/>
        <v>44.230529764945018</v>
      </c>
      <c r="N19" s="311"/>
      <c r="O19" s="312" t="str">
        <f t="shared" si="4"/>
        <v>3</v>
      </c>
      <c r="P19" s="312" t="str">
        <f t="shared" si="11"/>
        <v>3.12</v>
      </c>
      <c r="Q19" s="312">
        <f>RANK(Z19,$Z$8:$Z$72,0)+COUNTIF($Z$8:Z19,Z19)-1</f>
        <v>21</v>
      </c>
      <c r="R19" s="312">
        <f>RANK(U19,$U$8:$U$72,0)+COUNTIF($U$8:U19,U19)-1</f>
        <v>20</v>
      </c>
      <c r="S19" s="293" t="s">
        <v>151</v>
      </c>
      <c r="T19" s="313">
        <f t="shared" si="6"/>
        <v>172</v>
      </c>
      <c r="U19" s="314">
        <f t="shared" si="7"/>
        <v>1.1093911248710011</v>
      </c>
      <c r="V19" s="313">
        <f t="shared" si="8"/>
        <v>9365</v>
      </c>
      <c r="W19" s="314">
        <f t="shared" si="1"/>
        <v>2.508202209574824</v>
      </c>
      <c r="X19" s="310">
        <f t="shared" si="9"/>
        <v>1.8366257341163907</v>
      </c>
      <c r="Y19" s="310">
        <f t="shared" si="2"/>
        <v>-11.138215914652827</v>
      </c>
      <c r="Z19" s="309">
        <f t="shared" si="10"/>
        <v>44.230529764945018</v>
      </c>
      <c r="AA19" s="72"/>
      <c r="AB19" s="315">
        <v>12</v>
      </c>
      <c r="AC19" s="293" t="str">
        <f>VLOOKUP($AB$19,$Q$8:$Z$72,3,FALSE)</f>
        <v>5.20 Five-a-day families</v>
      </c>
      <c r="AD19" s="309">
        <f>VLOOKUP($AB$19,$Q$8:$Z$72,4,FALSE)</f>
        <v>544</v>
      </c>
      <c r="AE19" s="310">
        <f>VLOOKUP($AB$19,$Q$8:$Z$72,5,FALSE)</f>
        <v>3.5087719298245612</v>
      </c>
      <c r="AF19" s="309">
        <f>VLOOKUP($AB$19,$Q$8:$Z$72,6,FALSE)</f>
        <v>15653</v>
      </c>
      <c r="AG19" s="310">
        <f>VLOOKUP($AB$19,$Q$8:$Z$72,7,FALSE)</f>
        <v>4.1922999665215936</v>
      </c>
      <c r="AH19" s="310">
        <f>VLOOKUP($AB$19,$Q$8:$Z$72,8,FALSE)</f>
        <v>3.4753721331374181</v>
      </c>
      <c r="AI19" s="310">
        <f>VLOOKUP($AB$19,$Q$8:$Z$72,9,FALSE)</f>
        <v>-4.2467024306278569</v>
      </c>
      <c r="AJ19" s="309">
        <f>VLOOKUP($AB$19,$Q$8:$Z$72,10,FALSE)</f>
        <v>83.695631463505123</v>
      </c>
      <c r="AK19" s="72"/>
      <c r="AL19" s="315">
        <v>12</v>
      </c>
      <c r="AM19" s="293" t="str">
        <f>VLOOKUP($AL$19,$R$8:$Z$72,2,FALSE)</f>
        <v>5.21 Executive wellness</v>
      </c>
      <c r="AN19" s="309">
        <f>VLOOKUP($AL$19,$R$8:$Z$72,3,FALSE)</f>
        <v>488</v>
      </c>
      <c r="AO19" s="310">
        <f>VLOOKUP($AL$19,$R$8:$Z$72,4,FALSE)</f>
        <v>3.147574819401445</v>
      </c>
      <c r="AP19" s="309">
        <f>VLOOKUP($AL$19,$R$8:$Z$72,5,FALSE)</f>
        <v>20769</v>
      </c>
      <c r="AQ19" s="310">
        <f>VLOOKUP($AL$19,$R$8:$Z$72,6,FALSE)</f>
        <v>5.5625041848008028</v>
      </c>
      <c r="AR19" s="310">
        <f>VLOOKUP($AL$19,$R$8:$Z$72,7,FALSE)</f>
        <v>2.3496557369155955</v>
      </c>
      <c r="AS19" s="310">
        <f>VLOOKUP($AL$19,$R$8:$Z$72,8,FALSE)</f>
        <v>-13.119548996945669</v>
      </c>
      <c r="AT19" s="309">
        <f>VLOOKUP($AL$19,$R$8:$Z$72,9,FALSE)</f>
        <v>56.585572160143229</v>
      </c>
      <c r="AU19" s="72"/>
      <c r="AV19" s="72"/>
      <c r="AW19" s="72"/>
      <c r="BF19" s="72"/>
      <c r="BG19" s="72"/>
      <c r="BH19" s="72"/>
      <c r="BI19" s="72"/>
      <c r="BJ19" s="72"/>
      <c r="BK19" s="31"/>
      <c r="BM19" s="298"/>
      <c r="BN19" s="299"/>
      <c r="BP19" s="31"/>
      <c r="BR19" s="31"/>
    </row>
    <row r="20" spans="2:70" ht="15" customHeight="1" x14ac:dyDescent="0.25">
      <c r="B20" s="306" t="s">
        <v>152</v>
      </c>
      <c r="C20" s="307">
        <v>355</v>
      </c>
      <c r="D20" s="307">
        <v>10208</v>
      </c>
      <c r="F20" s="308" t="str">
        <f t="shared" si="3"/>
        <v>3.13 Balanced behaviours</v>
      </c>
      <c r="G20" s="309">
        <f t="shared" si="0"/>
        <v>355</v>
      </c>
      <c r="H20" s="310">
        <f t="shared" si="0"/>
        <v>2.289731682146543</v>
      </c>
      <c r="I20" s="309">
        <f t="shared" si="0"/>
        <v>10208</v>
      </c>
      <c r="J20" s="310">
        <f t="shared" si="0"/>
        <v>2.7339805825242718</v>
      </c>
      <c r="K20" s="310">
        <f t="shared" si="0"/>
        <v>3.4776645768025074</v>
      </c>
      <c r="L20" s="310">
        <f t="shared" si="0"/>
        <v>-3.3921102330225885</v>
      </c>
      <c r="M20" s="309">
        <f t="shared" si="0"/>
        <v>83.750839226240743</v>
      </c>
      <c r="N20" s="311"/>
      <c r="O20" s="312" t="str">
        <f t="shared" si="4"/>
        <v>3</v>
      </c>
      <c r="P20" s="312" t="str">
        <f t="shared" si="11"/>
        <v>3.13</v>
      </c>
      <c r="Q20" s="312">
        <f>RANK(Z20,$Z$8:$Z$72,0)+COUNTIF($Z$8:Z20,Z20)-1</f>
        <v>11</v>
      </c>
      <c r="R20" s="312">
        <f>RANK(U20,$U$8:$U$72,0)+COUNTIF($U$8:U20,U20)-1</f>
        <v>15</v>
      </c>
      <c r="S20" s="293" t="s">
        <v>153</v>
      </c>
      <c r="T20" s="313">
        <f t="shared" si="6"/>
        <v>355</v>
      </c>
      <c r="U20" s="314">
        <f t="shared" si="7"/>
        <v>2.289731682146543</v>
      </c>
      <c r="V20" s="313">
        <f t="shared" si="8"/>
        <v>10208</v>
      </c>
      <c r="W20" s="314">
        <f t="shared" si="1"/>
        <v>2.7339805825242718</v>
      </c>
      <c r="X20" s="310">
        <f t="shared" si="9"/>
        <v>3.4776645768025074</v>
      </c>
      <c r="Y20" s="310">
        <f t="shared" si="2"/>
        <v>-3.3921102330225885</v>
      </c>
      <c r="Z20" s="309">
        <f t="shared" si="10"/>
        <v>83.750839226240743</v>
      </c>
      <c r="AA20" s="72"/>
      <c r="AB20" s="315">
        <v>13</v>
      </c>
      <c r="AC20" s="293" t="str">
        <f>VLOOKUP($AB$20,$Q$8:$Z$36,3,FALSE)</f>
        <v>4.18 Contented neighbourhoods</v>
      </c>
      <c r="AD20" s="309">
        <f>VLOOKUP($AB$20,$Q$8:$Z$72,4,FALSE)</f>
        <v>889</v>
      </c>
      <c r="AE20" s="310">
        <f>VLOOKUP($AB$20,$Q$8:$Z$72,5,FALSE)</f>
        <v>5.7340041279669762</v>
      </c>
      <c r="AF20" s="309">
        <f>VLOOKUP($AB$20,$Q$8:$Z$72,6,FALSE)</f>
        <v>25583</v>
      </c>
      <c r="AG20" s="310">
        <f>VLOOKUP($AB$20,$Q$8:$Z$72,7,FALSE)</f>
        <v>6.851824573150318</v>
      </c>
      <c r="AH20" s="310">
        <f>VLOOKUP($AB$20,$Q$8:$Z$72,8,FALSE)</f>
        <v>3.4749638431771097</v>
      </c>
      <c r="AI20" s="310">
        <f>VLOOKUP($AB$20,$Q$8:$Z$72,9,FALSE)</f>
        <v>-5.5093915010820336</v>
      </c>
      <c r="AJ20" s="309">
        <f>VLOOKUP($AB$20,$Q$8:$Z$72,10,FALSE)</f>
        <v>83.685798822642766</v>
      </c>
      <c r="AK20" s="72"/>
      <c r="AL20" s="315">
        <v>13</v>
      </c>
      <c r="AM20" s="293" t="str">
        <f>VLOOKUP($AL$20,$R$8:$Z$72,2,FALSE)</f>
        <v>1.5 Multi-generational strains</v>
      </c>
      <c r="AN20" s="309">
        <f>VLOOKUP($AL$20,$R$8:$Z$72,3,FALSE)</f>
        <v>438</v>
      </c>
      <c r="AO20" s="310">
        <f>VLOOKUP($AL$20,$R$8:$Z$72,4,FALSE)</f>
        <v>2.8250773993808052</v>
      </c>
      <c r="AP20" s="309">
        <f>VLOOKUP($AL$20,$R$8:$Z$72,5,FALSE)</f>
        <v>4287</v>
      </c>
      <c r="AQ20" s="310">
        <f>VLOOKUP($AL$20,$R$8:$Z$72,6,FALSE)</f>
        <v>1.148175426849682</v>
      </c>
      <c r="AR20" s="310">
        <f>VLOOKUP($AL$20,$R$8:$Z$72,7,FALSE)</f>
        <v>10.216934919524142</v>
      </c>
      <c r="AS20" s="310">
        <f>VLOOKUP($AL$20,$R$8:$Z$72,8,FALSE)</f>
        <v>19.598962709974401</v>
      </c>
      <c r="AT20" s="309">
        <f>VLOOKUP($AL$20,$R$8:$Z$72,9,FALSE)</f>
        <v>246.04928248047773</v>
      </c>
      <c r="AU20" s="72"/>
      <c r="AV20" s="72"/>
      <c r="AW20" s="72"/>
      <c r="BF20" s="72"/>
      <c r="BG20" s="72"/>
      <c r="BH20" s="72"/>
      <c r="BI20" s="72"/>
      <c r="BJ20" s="72"/>
      <c r="BK20" s="31"/>
      <c r="BM20" s="298"/>
      <c r="BN20" s="299"/>
      <c r="BP20" s="31"/>
      <c r="BR20" s="31"/>
    </row>
    <row r="21" spans="2:70" ht="15" customHeight="1" x14ac:dyDescent="0.25">
      <c r="B21" s="306" t="s">
        <v>154</v>
      </c>
      <c r="C21" s="307">
        <v>792</v>
      </c>
      <c r="D21" s="307">
        <v>13048</v>
      </c>
      <c r="F21" s="308" t="str">
        <f t="shared" si="3"/>
        <v>3.14 Mid-life moderation</v>
      </c>
      <c r="G21" s="309">
        <f t="shared" si="0"/>
        <v>792</v>
      </c>
      <c r="H21" s="310">
        <f t="shared" si="0"/>
        <v>5.1083591331269353</v>
      </c>
      <c r="I21" s="309">
        <f t="shared" si="0"/>
        <v>13048</v>
      </c>
      <c r="J21" s="310">
        <f t="shared" si="0"/>
        <v>3.4946099765651155</v>
      </c>
      <c r="K21" s="310">
        <f t="shared" si="0"/>
        <v>6.0698957694665854</v>
      </c>
      <c r="L21" s="310">
        <f t="shared" si="0"/>
        <v>10.941648697241854</v>
      </c>
      <c r="M21" s="309">
        <f t="shared" si="0"/>
        <v>146.17823354776743</v>
      </c>
      <c r="N21" s="311"/>
      <c r="O21" s="312" t="str">
        <f t="shared" si="4"/>
        <v>3</v>
      </c>
      <c r="P21" s="312" t="str">
        <f t="shared" si="11"/>
        <v>3.14</v>
      </c>
      <c r="Q21" s="312">
        <f>RANK(Z21,$Z$8:$Z$72,0)+COUNTIF($Z$8:Z21,Z21)-1</f>
        <v>6</v>
      </c>
      <c r="R21" s="312">
        <f>RANK(U21,$U$8:$U$72,0)+COUNTIF($U$8:U21,U21)-1</f>
        <v>7</v>
      </c>
      <c r="S21" s="293" t="s">
        <v>155</v>
      </c>
      <c r="T21" s="313">
        <f t="shared" si="6"/>
        <v>792</v>
      </c>
      <c r="U21" s="314">
        <f t="shared" si="7"/>
        <v>5.1083591331269353</v>
      </c>
      <c r="V21" s="313">
        <f t="shared" si="8"/>
        <v>13048</v>
      </c>
      <c r="W21" s="314">
        <f t="shared" si="1"/>
        <v>3.4946099765651155</v>
      </c>
      <c r="X21" s="310">
        <f t="shared" si="9"/>
        <v>6.0698957694665854</v>
      </c>
      <c r="Y21" s="310">
        <f t="shared" si="2"/>
        <v>10.941648697241854</v>
      </c>
      <c r="Z21" s="309">
        <f>IF(AND(W21&gt;0,X21&gt;0),(U21/W21)*100,0)</f>
        <v>146.17823354776743</v>
      </c>
      <c r="AA21" s="72"/>
      <c r="AB21" s="315">
        <v>14</v>
      </c>
      <c r="AC21" s="293" t="str">
        <f>VLOOKUP($AB$21,$Q$8:$Z$72,3,FALSE)</f>
        <v>1.3 Inactive singles</v>
      </c>
      <c r="AD21" s="309">
        <f>VLOOKUP($AB$21,$Q$8:$Z$72,4,FALSE)</f>
        <v>160</v>
      </c>
      <c r="AE21" s="310">
        <f>VLOOKUP($AB$21,$Q$8:$Z$72,5,FALSE)</f>
        <v>1.0319917440660475</v>
      </c>
      <c r="AF21" s="309">
        <f>VLOOKUP($AB$21,$Q$8:$Z$72,6,FALSE)</f>
        <v>4750</v>
      </c>
      <c r="AG21" s="310">
        <f>VLOOKUP($AB$21,$Q$8:$Z$72,7,FALSE)</f>
        <v>1.2721794442584533</v>
      </c>
      <c r="AH21" s="310">
        <f>VLOOKUP($AB$21,$Q$8:$Z$72,8,FALSE)</f>
        <v>3.3684210526315788</v>
      </c>
      <c r="AI21" s="310">
        <f>VLOOKUP($AB$21,$Q$8:$Z$72,9,FALSE)</f>
        <v>-2.6685705055221267</v>
      </c>
      <c r="AJ21" s="309">
        <f>VLOOKUP($AB$21,$Q$8:$Z$72,10,FALSE)</f>
        <v>81.119982619086414</v>
      </c>
      <c r="AK21" s="72"/>
      <c r="AL21" s="315">
        <v>14</v>
      </c>
      <c r="AM21" s="293" t="str">
        <f>VLOOKUP($AL$21,$R$8:$Z$72,2,FALSE)</f>
        <v>3.11 Pressured parents</v>
      </c>
      <c r="AN21" s="309">
        <f>VLOOKUP($AL$21,$R$8:$Z$72,3,FALSE)</f>
        <v>383</v>
      </c>
      <c r="AO21" s="310">
        <f>VLOOKUP($AL$21,$R$8:$Z$72,4,FALSE)</f>
        <v>2.4703302373581009</v>
      </c>
      <c r="AP21" s="309">
        <f>VLOOKUP($AL$21,$R$8:$Z$72,5,FALSE)</f>
        <v>12641</v>
      </c>
      <c r="AQ21" s="310">
        <f>VLOOKUP($AL$21,$R$8:$Z$72,6,FALSE)</f>
        <v>3.3856042852360226</v>
      </c>
      <c r="AR21" s="310">
        <f>VLOOKUP($AL$21,$R$8:$Z$72,7,FALSE)</f>
        <v>3.0298235899058619</v>
      </c>
      <c r="AS21" s="310">
        <f>VLOOKUP($AL$21,$R$8:$Z$72,8,FALSE)</f>
        <v>-6.301355902576975</v>
      </c>
      <c r="AT21" s="309">
        <f>VLOOKUP($AL$21,$R$8:$Z$72,9,FALSE)</f>
        <v>72.965710970143263</v>
      </c>
      <c r="AU21" s="72"/>
      <c r="AV21" s="72"/>
      <c r="AW21" s="72"/>
      <c r="BF21" s="72"/>
      <c r="BG21" s="72"/>
      <c r="BH21" s="72"/>
      <c r="BI21" s="72"/>
      <c r="BJ21" s="72"/>
      <c r="BK21" s="31"/>
      <c r="BM21" s="298"/>
      <c r="BN21" s="299"/>
      <c r="BP21" s="31"/>
      <c r="BR21" s="31"/>
    </row>
    <row r="22" spans="2:70" ht="15" customHeight="1" x14ac:dyDescent="0.25">
      <c r="B22" s="306" t="s">
        <v>156</v>
      </c>
      <c r="C22" s="307">
        <v>273</v>
      </c>
      <c r="D22" s="307">
        <v>20293</v>
      </c>
      <c r="F22" s="308" t="str">
        <f t="shared" si="3"/>
        <v>4.15 Sociable pensioners</v>
      </c>
      <c r="G22" s="309">
        <f t="shared" si="0"/>
        <v>273</v>
      </c>
      <c r="H22" s="310">
        <f t="shared" si="0"/>
        <v>1.7608359133126934</v>
      </c>
      <c r="I22" s="309">
        <f t="shared" si="0"/>
        <v>20293</v>
      </c>
      <c r="J22" s="310">
        <f t="shared" si="0"/>
        <v>5.4350184131235348</v>
      </c>
      <c r="K22" s="310">
        <f t="shared" si="0"/>
        <v>1.3452914798206279</v>
      </c>
      <c r="L22" s="310">
        <f t="shared" si="0"/>
        <v>-20.1798030399544</v>
      </c>
      <c r="M22" s="309">
        <f t="shared" si="0"/>
        <v>32.397975121131765</v>
      </c>
      <c r="N22" s="311"/>
      <c r="O22" s="312" t="str">
        <f t="shared" si="4"/>
        <v>4</v>
      </c>
      <c r="P22" s="312" t="str">
        <f t="shared" si="11"/>
        <v>4.15</v>
      </c>
      <c r="Q22" s="312">
        <f>RANK(Z22,$Z$8:$Z$72,0)+COUNTIF($Z$8:Z22,Z22)-1</f>
        <v>22</v>
      </c>
      <c r="R22" s="312">
        <f>RANK(U22,$U$8:$U$72,0)+COUNTIF($U$8:U22,U22)-1</f>
        <v>17</v>
      </c>
      <c r="S22" s="293" t="s">
        <v>157</v>
      </c>
      <c r="T22" s="313">
        <f t="shared" si="6"/>
        <v>273</v>
      </c>
      <c r="U22" s="314">
        <f t="shared" si="7"/>
        <v>1.7608359133126934</v>
      </c>
      <c r="V22" s="313">
        <f t="shared" si="8"/>
        <v>20293</v>
      </c>
      <c r="W22" s="314">
        <f t="shared" si="1"/>
        <v>5.4350184131235348</v>
      </c>
      <c r="X22" s="310">
        <f t="shared" si="9"/>
        <v>1.3452914798206279</v>
      </c>
      <c r="Y22" s="310">
        <f t="shared" si="2"/>
        <v>-20.1798030399544</v>
      </c>
      <c r="Z22" s="309">
        <f t="shared" si="10"/>
        <v>32.397975121131765</v>
      </c>
      <c r="AA22" s="72"/>
      <c r="AB22" s="315">
        <v>15</v>
      </c>
      <c r="AC22" s="293" t="str">
        <f>VLOOKUP($AB$22,$Q$8:$Z$72,3,FALSE)</f>
        <v>3.11 Pressured parents</v>
      </c>
      <c r="AD22" s="309">
        <f>VLOOKUP($AB$22,$Q$8:$Z$72,4,FALSE)</f>
        <v>383</v>
      </c>
      <c r="AE22" s="310">
        <f>VLOOKUP($AB$22,$Q$8:$Z$72,5,FALSE)</f>
        <v>2.4703302373581009</v>
      </c>
      <c r="AF22" s="309">
        <f>VLOOKUP($AB$22,$Q$8:$Z$72,6,FALSE)</f>
        <v>12641</v>
      </c>
      <c r="AG22" s="310">
        <f>VLOOKUP($AB$22,$Q$8:$Z$72,7,FALSE)</f>
        <v>3.3856042852360226</v>
      </c>
      <c r="AH22" s="310">
        <f>VLOOKUP($AB$22,$Q$8:$Z$72,8,FALSE)</f>
        <v>3.0298235899058619</v>
      </c>
      <c r="AI22" s="310">
        <f>VLOOKUP($AB$22,$Q$8:$Z$72,9,FALSE)</f>
        <v>-6.301355902576975</v>
      </c>
      <c r="AJ22" s="309">
        <f>VLOOKUP($AB$22,$Q$8:$Z$72,10,FALSE)</f>
        <v>72.965710970143263</v>
      </c>
      <c r="AK22" s="72"/>
      <c r="AL22" s="315">
        <v>15</v>
      </c>
      <c r="AM22" s="293" t="str">
        <f>VLOOKUP($AL$22,$R$8:$Z$72,2,FALSE)</f>
        <v>3.13 Balanced behaviours</v>
      </c>
      <c r="AN22" s="309">
        <f>VLOOKUP($AL$22,$R$8:$Z$72,3,FALSE)</f>
        <v>355</v>
      </c>
      <c r="AO22" s="310">
        <f>VLOOKUP($AL$22,$R$8:$Z$72,4,FALSE)</f>
        <v>2.289731682146543</v>
      </c>
      <c r="AP22" s="309">
        <f>VLOOKUP($AL$22,$R$8:$Z$72,5,FALSE)</f>
        <v>10208</v>
      </c>
      <c r="AQ22" s="310">
        <f>VLOOKUP($AL$22,$R$8:$Z$72,6,FALSE)</f>
        <v>2.7339805825242718</v>
      </c>
      <c r="AR22" s="310">
        <f>VLOOKUP($AL$22,$R$8:$Z$72,7,FALSE)</f>
        <v>3.4776645768025074</v>
      </c>
      <c r="AS22" s="310">
        <f>VLOOKUP($AL$22,$R$8:$Z$72,8,FALSE)</f>
        <v>-3.3921102330225885</v>
      </c>
      <c r="AT22" s="309">
        <f>VLOOKUP($AL$22,$R$8:$Z$72,9,FALSE)</f>
        <v>83.750839226240743</v>
      </c>
      <c r="AU22" s="72"/>
      <c r="AV22" s="72"/>
      <c r="AW22" s="72"/>
      <c r="BF22" s="72"/>
      <c r="BG22" s="72"/>
      <c r="BH22" s="72"/>
      <c r="BI22" s="72"/>
      <c r="BJ22" s="72"/>
      <c r="BK22" s="31"/>
      <c r="BM22" s="298"/>
      <c r="BN22" s="299"/>
      <c r="BP22" s="31"/>
      <c r="BR22" s="31"/>
    </row>
    <row r="23" spans="2:70" ht="15" customHeight="1" x14ac:dyDescent="0.25">
      <c r="B23" s="306" t="s">
        <v>158</v>
      </c>
      <c r="C23" s="307">
        <v>279</v>
      </c>
      <c r="D23" s="307">
        <v>14545</v>
      </c>
      <c r="F23" s="308" t="str">
        <f t="shared" si="3"/>
        <v>4.16 Worried well</v>
      </c>
      <c r="G23" s="309">
        <f t="shared" si="0"/>
        <v>279</v>
      </c>
      <c r="H23" s="310">
        <f t="shared" si="0"/>
        <v>1.7995356037151702</v>
      </c>
      <c r="I23" s="309">
        <f t="shared" si="0"/>
        <v>14545</v>
      </c>
      <c r="J23" s="310">
        <f t="shared" si="0"/>
        <v>3.8955473719450953</v>
      </c>
      <c r="K23" s="310">
        <f t="shared" si="0"/>
        <v>1.9181849432794777</v>
      </c>
      <c r="L23" s="310">
        <f t="shared" si="0"/>
        <v>-13.488373920492469</v>
      </c>
      <c r="M23" s="309">
        <f t="shared" si="0"/>
        <v>46.194678998772893</v>
      </c>
      <c r="N23" s="311"/>
      <c r="O23" s="312" t="str">
        <f t="shared" si="4"/>
        <v>4</v>
      </c>
      <c r="P23" s="312" t="str">
        <f t="shared" si="11"/>
        <v>4.16</v>
      </c>
      <c r="Q23" s="312">
        <f>RANK(Z23,$Z$8:$Z$72,0)+COUNTIF($Z$8:Z23,Z23)-1</f>
        <v>20</v>
      </c>
      <c r="R23" s="312">
        <f>RANK(U23,$U$8:$U$72,0)+COUNTIF($U$8:U23,U23)-1</f>
        <v>16</v>
      </c>
      <c r="S23" s="293" t="s">
        <v>159</v>
      </c>
      <c r="T23" s="313">
        <f t="shared" si="6"/>
        <v>279</v>
      </c>
      <c r="U23" s="314">
        <f t="shared" si="7"/>
        <v>1.7995356037151702</v>
      </c>
      <c r="V23" s="313">
        <f t="shared" si="8"/>
        <v>14545</v>
      </c>
      <c r="W23" s="314">
        <f t="shared" si="1"/>
        <v>3.8955473719450953</v>
      </c>
      <c r="X23" s="310">
        <f>IF(V23&gt;0,(T23/V23)*100,0)</f>
        <v>1.9181849432794777</v>
      </c>
      <c r="Y23" s="310">
        <f t="shared" si="2"/>
        <v>-13.488373920492469</v>
      </c>
      <c r="Z23" s="309">
        <f t="shared" si="10"/>
        <v>46.194678998772893</v>
      </c>
      <c r="AA23" s="72"/>
      <c r="AB23" s="315">
        <v>16</v>
      </c>
      <c r="AC23" s="293" t="str">
        <f>VLOOKUP($AB$23,$Q$8:$Z$72,3,FALSE)</f>
        <v>2.6 Stressed young families</v>
      </c>
      <c r="AD23" s="309">
        <f>VLOOKUP($AB$23,$Q$8:$Z$72,4,FALSE)</f>
        <v>246</v>
      </c>
      <c r="AE23" s="310">
        <f>VLOOKUP($AB$23,$Q$8:$Z$72,5,FALSE)</f>
        <v>1.5866873065015479</v>
      </c>
      <c r="AF23" s="309">
        <f>VLOOKUP($AB$23,$Q$8:$Z$72,6,FALSE)</f>
        <v>9063</v>
      </c>
      <c r="AG23" s="310">
        <f>VLOOKUP($AB$23,$Q$8:$Z$72,7,FALSE)</f>
        <v>2.4273183796451292</v>
      </c>
      <c r="AH23" s="310">
        <f>VLOOKUP($AB$23,$Q$8:$Z$72,8,FALSE)</f>
        <v>2.7143330023171135</v>
      </c>
      <c r="AI23" s="310">
        <f>VLOOKUP($AB$23,$Q$8:$Z$72,9,FALSE)</f>
        <v>-6.8014236375859873</v>
      </c>
      <c r="AJ23" s="309">
        <f>VLOOKUP($AB$23,$Q$8:$Z$72,10,FALSE)</f>
        <v>65.367910522455631</v>
      </c>
      <c r="AK23" s="72"/>
      <c r="AL23" s="315">
        <v>16</v>
      </c>
      <c r="AM23" s="293" t="str">
        <f>VLOOKUP($AL$23,$R$8:$Z$72,2,FALSE)</f>
        <v>4.16 Worried well</v>
      </c>
      <c r="AN23" s="309">
        <f>VLOOKUP($AL$23,$R$8:$Z$72,3,FALSE)</f>
        <v>279</v>
      </c>
      <c r="AO23" s="310">
        <f>VLOOKUP($AL$23,$R$8:$Z$72,4,FALSE)</f>
        <v>1.7995356037151702</v>
      </c>
      <c r="AP23" s="309">
        <f>VLOOKUP($AL$23,$R$8:$Z$72,5,FALSE)</f>
        <v>14545</v>
      </c>
      <c r="AQ23" s="310">
        <f>VLOOKUP($AL$23,$R$8:$Z$72,6,FALSE)</f>
        <v>3.8955473719450953</v>
      </c>
      <c r="AR23" s="310">
        <f>VLOOKUP($AL$23,$R$8:$Z$72,7,FALSE)</f>
        <v>1.9181849432794777</v>
      </c>
      <c r="AS23" s="310">
        <f>VLOOKUP($AL$23,$R$8:$Z$72,8,FALSE)</f>
        <v>-13.488373920492469</v>
      </c>
      <c r="AT23" s="309">
        <f>VLOOKUP($AL$23,$R$8:$Z$72,9,FALSE)</f>
        <v>46.194678998772893</v>
      </c>
      <c r="AU23" s="72"/>
      <c r="AV23" s="72"/>
      <c r="AW23" s="72"/>
      <c r="BF23" s="72"/>
      <c r="BG23" s="72"/>
      <c r="BH23" s="72"/>
      <c r="BI23" s="72"/>
      <c r="BJ23" s="72"/>
      <c r="BK23" s="31"/>
      <c r="BM23" s="298"/>
      <c r="BN23" s="299"/>
      <c r="BP23" s="31"/>
      <c r="BR23" s="31"/>
    </row>
    <row r="24" spans="2:70" ht="15" customHeight="1" x14ac:dyDescent="0.25">
      <c r="B24" s="306" t="s">
        <v>160</v>
      </c>
      <c r="C24" s="307">
        <v>932</v>
      </c>
      <c r="D24" s="307">
        <v>23783</v>
      </c>
      <c r="F24" s="308" t="str">
        <f>IF($G$4=1,S24,IF($G$4=2,AC24,IF($G$4=3,AM24,"")))</f>
        <v>4.17 Engaged elders</v>
      </c>
      <c r="G24" s="309">
        <f t="shared" si="0"/>
        <v>932</v>
      </c>
      <c r="H24" s="310">
        <f t="shared" si="0"/>
        <v>6.0113519091847261</v>
      </c>
      <c r="I24" s="309">
        <f t="shared" si="0"/>
        <v>23783</v>
      </c>
      <c r="J24" s="310">
        <f t="shared" si="0"/>
        <v>6.3697355205892201</v>
      </c>
      <c r="K24" s="310">
        <f t="shared" si="0"/>
        <v>3.918765504772316</v>
      </c>
      <c r="L24" s="310">
        <f t="shared" si="0"/>
        <v>-1.8272635714349612</v>
      </c>
      <c r="M24" s="309">
        <f t="shared" si="0"/>
        <v>94.373650048011058</v>
      </c>
      <c r="N24" s="311"/>
      <c r="O24" s="312" t="str">
        <f t="shared" si="4"/>
        <v>4</v>
      </c>
      <c r="P24" s="312" t="str">
        <f t="shared" si="11"/>
        <v>4.17</v>
      </c>
      <c r="Q24" s="312">
        <f>RANK(Z24,$Z$8:$Z$72,0)+COUNTIF($Z$8:Z24,Z24)-1</f>
        <v>9</v>
      </c>
      <c r="R24" s="312">
        <f>RANK(U24,$U$8:$U$72,0)+COUNTIF($U$8:U24,U24)-1</f>
        <v>4</v>
      </c>
      <c r="S24" s="293" t="s">
        <v>161</v>
      </c>
      <c r="T24" s="313">
        <f t="shared" si="6"/>
        <v>932</v>
      </c>
      <c r="U24" s="314">
        <f t="shared" si="7"/>
        <v>6.0113519091847261</v>
      </c>
      <c r="V24" s="313">
        <f t="shared" si="8"/>
        <v>23783</v>
      </c>
      <c r="W24" s="314">
        <f t="shared" si="1"/>
        <v>6.3697355205892201</v>
      </c>
      <c r="X24" s="310">
        <f t="shared" si="9"/>
        <v>3.918765504772316</v>
      </c>
      <c r="Y24" s="310">
        <f t="shared" si="2"/>
        <v>-1.8272635714349612</v>
      </c>
      <c r="Z24" s="309">
        <f t="shared" si="10"/>
        <v>94.373650048011058</v>
      </c>
      <c r="AA24" s="72"/>
      <c r="AB24" s="315">
        <v>17</v>
      </c>
      <c r="AC24" s="293" t="str">
        <f>VLOOKUP($AB$24,$Q$8:$Z$72,3,FALSE)</f>
        <v>2.8 Diverse difficulties</v>
      </c>
      <c r="AD24" s="309">
        <f>VLOOKUP($AB$24,$Q$8:$Z$72,4,FALSE)</f>
        <v>238</v>
      </c>
      <c r="AE24" s="310">
        <f>VLOOKUP($AB$24,$Q$8:$Z$72,5,FALSE)</f>
        <v>1.5350877192982455</v>
      </c>
      <c r="AF24" s="309">
        <f>VLOOKUP($AB$24,$Q$8:$Z$72,6,FALSE)</f>
        <v>10030</v>
      </c>
      <c r="AG24" s="310">
        <f>VLOOKUP($AB$24,$Q$8:$Z$72,7,FALSE)</f>
        <v>2.6863073317710078</v>
      </c>
      <c r="AH24" s="310">
        <f>VLOOKUP($AB$24,$Q$8:$Z$72,8,FALSE)</f>
        <v>2.3728813559322033</v>
      </c>
      <c r="AI24" s="310">
        <f>VLOOKUP($AB$24,$Q$8:$Z$72,9,FALSE)</f>
        <v>-8.865744975224116</v>
      </c>
      <c r="AJ24" s="309">
        <f>VLOOKUP($AB$24,$Q$8:$Z$72,10,FALSE)</f>
        <v>57.144903010267434</v>
      </c>
      <c r="AK24" s="72"/>
      <c r="AL24" s="315">
        <v>17</v>
      </c>
      <c r="AM24" s="293" t="str">
        <f>VLOOKUP($AL$24,$R$8:$Z$72,2,FALSE)</f>
        <v>4.15 Sociable pensioners</v>
      </c>
      <c r="AN24" s="309">
        <f>VLOOKUP($AL$24,$R$8:$Z$72,3,FALSE)</f>
        <v>273</v>
      </c>
      <c r="AO24" s="310">
        <f>VLOOKUP($AL$24,$R$8:$Z$72,4,FALSE)</f>
        <v>1.7608359133126934</v>
      </c>
      <c r="AP24" s="309">
        <f>VLOOKUP($AL$24,$R$8:$Z$72,5,FALSE)</f>
        <v>20293</v>
      </c>
      <c r="AQ24" s="310">
        <f>VLOOKUP($AL$24,$R$8:$Z$72,6,FALSE)</f>
        <v>5.4350184131235348</v>
      </c>
      <c r="AR24" s="310">
        <f>VLOOKUP($AL$24,$R$8:$Z$72,7,FALSE)</f>
        <v>1.3452914798206279</v>
      </c>
      <c r="AS24" s="310">
        <f>VLOOKUP($AL$24,$R$8:$Z$72,8,FALSE)</f>
        <v>-20.1798030399544</v>
      </c>
      <c r="AT24" s="309">
        <f>VLOOKUP($AL$24,$R$8:$Z$72,9,FALSE)</f>
        <v>32.397975121131765</v>
      </c>
      <c r="AU24" s="72"/>
      <c r="AV24" s="72"/>
      <c r="AW24" s="72"/>
      <c r="BF24" s="72"/>
      <c r="BG24" s="72"/>
      <c r="BH24" s="72"/>
      <c r="BI24" s="72"/>
      <c r="BJ24" s="72"/>
      <c r="BK24" s="31"/>
      <c r="BM24" s="298"/>
      <c r="BN24" s="299"/>
      <c r="BP24" s="31"/>
      <c r="BR24" s="31"/>
    </row>
    <row r="25" spans="2:70" ht="15" customHeight="1" x14ac:dyDescent="0.25">
      <c r="B25" s="306" t="s">
        <v>162</v>
      </c>
      <c r="C25" s="307">
        <v>889</v>
      </c>
      <c r="D25" s="307">
        <v>25583</v>
      </c>
      <c r="F25" s="308" t="str">
        <f>IF($G$4=1,S25,IF($G$4=2,AC25,IF($G$4=3,AM25,"")))</f>
        <v>4.18 Contented neighbourhoods</v>
      </c>
      <c r="G25" s="309">
        <f t="shared" si="0"/>
        <v>889</v>
      </c>
      <c r="H25" s="310">
        <f t="shared" si="0"/>
        <v>5.7340041279669762</v>
      </c>
      <c r="I25" s="309">
        <f t="shared" si="0"/>
        <v>25583</v>
      </c>
      <c r="J25" s="310">
        <f t="shared" si="0"/>
        <v>6.851824573150318</v>
      </c>
      <c r="K25" s="310">
        <f t="shared" si="0"/>
        <v>3.4749638431771097</v>
      </c>
      <c r="L25" s="310">
        <f t="shared" si="0"/>
        <v>-5.5093915010820336</v>
      </c>
      <c r="M25" s="309">
        <f t="shared" si="0"/>
        <v>83.685798822642766</v>
      </c>
      <c r="N25" s="311"/>
      <c r="O25" s="312" t="str">
        <f t="shared" si="4"/>
        <v>4</v>
      </c>
      <c r="P25" s="312" t="str">
        <f t="shared" si="11"/>
        <v>4.18</v>
      </c>
      <c r="Q25" s="312">
        <f>RANK(Z25,$Z$8:$Z$72,0)+COUNTIF($Z$8:Z25,Z25)-1</f>
        <v>13</v>
      </c>
      <c r="R25" s="312">
        <f>RANK(U25,$U$8:$U$72,0)+COUNTIF($U$8:U25,U25)-1</f>
        <v>5</v>
      </c>
      <c r="S25" s="293" t="s">
        <v>163</v>
      </c>
      <c r="T25" s="313">
        <f t="shared" si="6"/>
        <v>889</v>
      </c>
      <c r="U25" s="314">
        <f t="shared" si="7"/>
        <v>5.7340041279669762</v>
      </c>
      <c r="V25" s="313">
        <f t="shared" si="8"/>
        <v>25583</v>
      </c>
      <c r="W25" s="314">
        <f t="shared" si="1"/>
        <v>6.851824573150318</v>
      </c>
      <c r="X25" s="310">
        <f t="shared" si="9"/>
        <v>3.4749638431771097</v>
      </c>
      <c r="Y25" s="310">
        <f t="shared" si="2"/>
        <v>-5.5093915010820336</v>
      </c>
      <c r="Z25" s="309">
        <f t="shared" si="10"/>
        <v>83.685798822642766</v>
      </c>
      <c r="AA25" s="72"/>
      <c r="AB25" s="315">
        <v>18</v>
      </c>
      <c r="AC25" s="293" t="str">
        <f>VLOOKUP($AB$25,$Q$8:$Z$72,3,FALSE)</f>
        <v>5.21 Executive wellness</v>
      </c>
      <c r="AD25" s="309">
        <f>VLOOKUP($AB$25,$Q$8:$Z$72,4,FALSE)</f>
        <v>488</v>
      </c>
      <c r="AE25" s="310">
        <f>VLOOKUP($AB$25,$Q$8:$Z$72,5,FALSE)</f>
        <v>3.147574819401445</v>
      </c>
      <c r="AF25" s="309">
        <f>VLOOKUP($AB$25,$Q$8:$Z$72,6,FALSE)</f>
        <v>20769</v>
      </c>
      <c r="AG25" s="310">
        <f>VLOOKUP($AB$25,$Q$8:$Z$72,7,FALSE)</f>
        <v>5.5625041848008028</v>
      </c>
      <c r="AH25" s="310">
        <f>VLOOKUP($AB$25,$Q$8:$Z$72,8,FALSE)</f>
        <v>2.3496557369155955</v>
      </c>
      <c r="AI25" s="310">
        <f>VLOOKUP($AB$25,$Q$8:$Z$72,9,FALSE)</f>
        <v>-13.119548996945669</v>
      </c>
      <c r="AJ25" s="309">
        <f>VLOOKUP($AB$25,$Q$8:$Z$72,10,FALSE)</f>
        <v>56.585572160143229</v>
      </c>
      <c r="AK25" s="72"/>
      <c r="AL25" s="315">
        <v>18</v>
      </c>
      <c r="AM25" s="293" t="str">
        <f>VLOOKUP($AL$25,$R$8:$Z$72,2,FALSE)</f>
        <v>2.6 Stressed young families</v>
      </c>
      <c r="AN25" s="309">
        <f>VLOOKUP($AL$25,$R$8:$Z$72,3,FALSE)</f>
        <v>246</v>
      </c>
      <c r="AO25" s="310">
        <f>VLOOKUP($AL$25,$R$8:$Z$72,4,FALSE)</f>
        <v>1.5866873065015479</v>
      </c>
      <c r="AP25" s="309">
        <f>VLOOKUP($AL$25,$R$8:$Z$72,5,FALSE)</f>
        <v>9063</v>
      </c>
      <c r="AQ25" s="310">
        <f>VLOOKUP($AL$25,$R$8:$Z$72,6,FALSE)</f>
        <v>2.4273183796451292</v>
      </c>
      <c r="AR25" s="310">
        <f>VLOOKUP($AL$25,$R$8:$Z$72,7,FALSE)</f>
        <v>2.7143330023171135</v>
      </c>
      <c r="AS25" s="310">
        <f>VLOOKUP($AL$25,$R$8:$Z$72,8,FALSE)</f>
        <v>-6.8014236375859873</v>
      </c>
      <c r="AT25" s="309">
        <f>VLOOKUP($AL$25,$R$8:$Z$72,9,FALSE)</f>
        <v>65.367910522455631</v>
      </c>
      <c r="AU25" s="72"/>
      <c r="AV25" s="72"/>
      <c r="AW25" s="72"/>
      <c r="BF25" s="72"/>
      <c r="BG25" s="72"/>
      <c r="BH25" s="72"/>
      <c r="BI25" s="72"/>
      <c r="BJ25" s="72"/>
      <c r="BK25" s="31"/>
      <c r="BM25" s="298"/>
      <c r="BN25" s="299"/>
      <c r="BP25" s="31"/>
      <c r="BR25" s="31"/>
    </row>
    <row r="26" spans="2:70" ht="15" customHeight="1" x14ac:dyDescent="0.25">
      <c r="B26" s="306" t="s">
        <v>164</v>
      </c>
      <c r="C26" s="307">
        <v>844</v>
      </c>
      <c r="D26" s="307">
        <v>24019</v>
      </c>
      <c r="F26" s="308" t="str">
        <f t="shared" si="3"/>
        <v>4.19 Active empty nesters</v>
      </c>
      <c r="G26" s="309">
        <f t="shared" si="0"/>
        <v>844</v>
      </c>
      <c r="H26" s="310">
        <f t="shared" si="0"/>
        <v>5.4437564499484008</v>
      </c>
      <c r="I26" s="309">
        <f t="shared" si="0"/>
        <v>24019</v>
      </c>
      <c r="J26" s="310">
        <f t="shared" si="0"/>
        <v>6.4329427519250082</v>
      </c>
      <c r="K26" s="310">
        <f t="shared" si="0"/>
        <v>3.5138848411674091</v>
      </c>
      <c r="L26" s="310">
        <f t="shared" si="0"/>
        <v>-5.0203459461128679</v>
      </c>
      <c r="M26" s="309">
        <f t="shared" si="0"/>
        <v>84.623113555913406</v>
      </c>
      <c r="N26" s="311"/>
      <c r="O26" s="312" t="str">
        <f t="shared" si="4"/>
        <v>4</v>
      </c>
      <c r="P26" s="312" t="str">
        <f t="shared" si="11"/>
        <v>4.19</v>
      </c>
      <c r="Q26" s="312">
        <f>RANK(Z26,$Z$8:$Z$72,0)+COUNTIF($Z$8:Z26,Z26)-1</f>
        <v>10</v>
      </c>
      <c r="R26" s="312">
        <f>RANK(U26,$U$8:$U$72,0)+COUNTIF($U$8:U26,U26)-1</f>
        <v>6</v>
      </c>
      <c r="S26" s="293" t="s">
        <v>165</v>
      </c>
      <c r="T26" s="313">
        <f t="shared" si="6"/>
        <v>844</v>
      </c>
      <c r="U26" s="314">
        <f t="shared" si="7"/>
        <v>5.4437564499484008</v>
      </c>
      <c r="V26" s="313">
        <f t="shared" si="8"/>
        <v>24019</v>
      </c>
      <c r="W26" s="314">
        <f t="shared" si="1"/>
        <v>6.4329427519250082</v>
      </c>
      <c r="X26" s="310">
        <f t="shared" si="9"/>
        <v>3.5138848411674091</v>
      </c>
      <c r="Y26" s="310">
        <f t="shared" si="2"/>
        <v>-5.0203459461128679</v>
      </c>
      <c r="Z26" s="309">
        <f t="shared" si="10"/>
        <v>84.623113555913406</v>
      </c>
      <c r="AA26" s="72"/>
      <c r="AB26" s="315">
        <v>19</v>
      </c>
      <c r="AC26" s="293" t="str">
        <f>VLOOKUP($AB$26,$Q$8:$Z$72,3,FALSE)</f>
        <v>5.23 Peak professionals</v>
      </c>
      <c r="AD26" s="309">
        <f>VLOOKUP($AB$26,$Q$8:$Z$72,4,FALSE)</f>
        <v>519</v>
      </c>
      <c r="AE26" s="310">
        <f>VLOOKUP($AB$26,$Q$8:$Z$72,5,FALSE)</f>
        <v>3.3475232198142413</v>
      </c>
      <c r="AF26" s="309">
        <f>VLOOKUP($AB$26,$Q$8:$Z$72,6,FALSE)</f>
        <v>23084</v>
      </c>
      <c r="AG26" s="310">
        <f>VLOOKUP($AB$26,$Q$8:$Z$72,7,FALSE)</f>
        <v>6.1825242718446605</v>
      </c>
      <c r="AH26" s="310">
        <f>VLOOKUP($AB$26,$Q$8:$Z$72,8,FALSE)</f>
        <v>2.2483105181077803</v>
      </c>
      <c r="AI26" s="310">
        <f>VLOOKUP($AB$26,$Q$8:$Z$72,9,FALSE)</f>
        <v>-14.657176494872093</v>
      </c>
      <c r="AJ26" s="309">
        <f>VLOOKUP($AB$26,$Q$8:$Z$72,10,FALSE)</f>
        <v>54.144926451141153</v>
      </c>
      <c r="AK26" s="72"/>
      <c r="AL26" s="315">
        <v>19</v>
      </c>
      <c r="AM26" s="293" t="str">
        <f>VLOOKUP($AL$26,$R$8:$Z$72,2,FALSE)</f>
        <v>2.8 Diverse difficulties</v>
      </c>
      <c r="AN26" s="309">
        <f>VLOOKUP($AL$26,$R$8:$Z$72,3,FALSE)</f>
        <v>238</v>
      </c>
      <c r="AO26" s="310">
        <f>VLOOKUP($AL$26,$R$8:$Z$72,4,FALSE)</f>
        <v>1.5350877192982455</v>
      </c>
      <c r="AP26" s="309">
        <f>VLOOKUP($AL$26,$R$8:$Z$72,5,FALSE)</f>
        <v>10030</v>
      </c>
      <c r="AQ26" s="310">
        <f>VLOOKUP($AL$26,$R$8:$Z$72,6,FALSE)</f>
        <v>2.6863073317710078</v>
      </c>
      <c r="AR26" s="310">
        <f>VLOOKUP($AL$26,$R$8:$Z$72,7,FALSE)</f>
        <v>2.3728813559322033</v>
      </c>
      <c r="AS26" s="310">
        <f>VLOOKUP($AL$26,$R$8:$Z$72,8,FALSE)</f>
        <v>-8.865744975224116</v>
      </c>
      <c r="AT26" s="309">
        <f>VLOOKUP($AL$26,$R$8:$Z$72,9,FALSE)</f>
        <v>57.144903010267434</v>
      </c>
      <c r="AU26" s="72"/>
      <c r="AV26" s="72"/>
      <c r="AW26" s="72"/>
      <c r="BF26" s="72"/>
      <c r="BG26" s="72"/>
      <c r="BH26" s="72"/>
      <c r="BI26" s="72"/>
      <c r="BJ26" s="72"/>
      <c r="BK26" s="31"/>
      <c r="BM26" s="298"/>
      <c r="BN26" s="299"/>
      <c r="BP26" s="31"/>
      <c r="BR26" s="31"/>
    </row>
    <row r="27" spans="2:70" ht="15" customHeight="1" x14ac:dyDescent="0.25">
      <c r="B27" s="306" t="s">
        <v>166</v>
      </c>
      <c r="C27" s="307">
        <v>544</v>
      </c>
      <c r="D27" s="307">
        <v>15653</v>
      </c>
      <c r="F27" s="308" t="str">
        <f t="shared" si="3"/>
        <v>5.20 Five-a-day families</v>
      </c>
      <c r="G27" s="309">
        <f t="shared" si="0"/>
        <v>544</v>
      </c>
      <c r="H27" s="310">
        <f t="shared" si="0"/>
        <v>3.5087719298245612</v>
      </c>
      <c r="I27" s="309">
        <f t="shared" si="0"/>
        <v>15653</v>
      </c>
      <c r="J27" s="310">
        <f t="shared" si="0"/>
        <v>4.1922999665215936</v>
      </c>
      <c r="K27" s="310">
        <f t="shared" si="0"/>
        <v>3.4753721331374181</v>
      </c>
      <c r="L27" s="310">
        <f t="shared" si="0"/>
        <v>-4.2467024306278569</v>
      </c>
      <c r="M27" s="309">
        <f t="shared" si="0"/>
        <v>83.695631463505123</v>
      </c>
      <c r="N27" s="311"/>
      <c r="O27" s="312" t="str">
        <f t="shared" si="4"/>
        <v>5</v>
      </c>
      <c r="P27" s="312" t="str">
        <f t="shared" si="11"/>
        <v>5.20</v>
      </c>
      <c r="Q27" s="312">
        <f>RANK(Z27,$Z$8:$Z$72,0)+COUNTIF($Z$8:Z27,Z27)-1</f>
        <v>12</v>
      </c>
      <c r="R27" s="312">
        <f>RANK(U27,$U$8:$U$72,0)+COUNTIF($U$8:U27,U27)-1</f>
        <v>10</v>
      </c>
      <c r="S27" s="293" t="s">
        <v>167</v>
      </c>
      <c r="T27" s="313">
        <f t="shared" si="6"/>
        <v>544</v>
      </c>
      <c r="U27" s="314">
        <f t="shared" si="7"/>
        <v>3.5087719298245612</v>
      </c>
      <c r="V27" s="313">
        <f t="shared" si="8"/>
        <v>15653</v>
      </c>
      <c r="W27" s="314">
        <f t="shared" si="1"/>
        <v>4.1922999665215936</v>
      </c>
      <c r="X27" s="310">
        <f t="shared" si="9"/>
        <v>3.4753721331374181</v>
      </c>
      <c r="Y27" s="310">
        <f t="shared" si="2"/>
        <v>-4.2467024306278569</v>
      </c>
      <c r="Z27" s="309">
        <f t="shared" si="10"/>
        <v>83.695631463505123</v>
      </c>
      <c r="AA27" s="72"/>
      <c r="AB27" s="315">
        <v>20</v>
      </c>
      <c r="AC27" s="293" t="str">
        <f>VLOOKUP($AB$27,$Q$8:$Z$72,3,FALSE)</f>
        <v>4.16 Worried well</v>
      </c>
      <c r="AD27" s="309">
        <f>VLOOKUP($AB$27,$Q$8:$Z$72,4,FALSE)</f>
        <v>279</v>
      </c>
      <c r="AE27" s="310">
        <f>VLOOKUP($AB$27,$Q$8:$Z$72,5,FALSE)</f>
        <v>1.7995356037151702</v>
      </c>
      <c r="AF27" s="309">
        <f>VLOOKUP($AB$27,$Q$8:$Z$72,6,FALSE)</f>
        <v>14545</v>
      </c>
      <c r="AG27" s="310">
        <f>VLOOKUP($AB$27,$Q$8:$Z$72,7,FALSE)</f>
        <v>3.8955473719450953</v>
      </c>
      <c r="AH27" s="310">
        <f>VLOOKUP($AB$27,$Q$8:$Z$72,8,FALSE)</f>
        <v>1.9181849432794777</v>
      </c>
      <c r="AI27" s="310">
        <f>VLOOKUP($AB$27,$Q$8:$Z$72,9,FALSE)</f>
        <v>-13.488373920492469</v>
      </c>
      <c r="AJ27" s="309">
        <f>VLOOKUP($AB$27,$Q$8:$Z$72,10,FALSE)</f>
        <v>46.194678998772893</v>
      </c>
      <c r="AK27" s="72"/>
      <c r="AL27" s="315">
        <v>20</v>
      </c>
      <c r="AM27" s="293" t="str">
        <f>VLOOKUP($AL$27,$R$8:$Z$72,2,FALSE)</f>
        <v>3.12 Urban isolation</v>
      </c>
      <c r="AN27" s="309">
        <f>VLOOKUP($AL$27,$R$8:$Z$72,3,FALSE)</f>
        <v>172</v>
      </c>
      <c r="AO27" s="310">
        <f>VLOOKUP($AL$27,$R$8:$Z$72,4,FALSE)</f>
        <v>1.1093911248710011</v>
      </c>
      <c r="AP27" s="309">
        <f>VLOOKUP($AL$27,$R$8:$Z$72,5,FALSE)</f>
        <v>9365</v>
      </c>
      <c r="AQ27" s="310">
        <f>VLOOKUP($AL$27,$R$8:$Z$72,6,FALSE)</f>
        <v>2.508202209574824</v>
      </c>
      <c r="AR27" s="310">
        <f>VLOOKUP($AL$27,$R$8:$Z$72,7,FALSE)</f>
        <v>1.8366257341163907</v>
      </c>
      <c r="AS27" s="310">
        <f>VLOOKUP($AL$27,$R$8:$Z$72,8,FALSE)</f>
        <v>-11.138215914652827</v>
      </c>
      <c r="AT27" s="309">
        <f>VLOOKUP($AL$27,$R$8:$Z$72,9,FALSE)</f>
        <v>44.230529764945018</v>
      </c>
      <c r="AU27" s="72"/>
      <c r="AV27" s="72"/>
      <c r="AW27" s="72"/>
      <c r="BF27" s="72"/>
      <c r="BG27" s="72"/>
      <c r="BH27" s="72"/>
      <c r="BI27" s="72"/>
      <c r="BJ27" s="72"/>
      <c r="BK27" s="31"/>
      <c r="BM27" s="298"/>
      <c r="BN27" s="299"/>
      <c r="BP27" s="31"/>
      <c r="BR27" s="31"/>
    </row>
    <row r="28" spans="2:70" ht="15" customHeight="1" x14ac:dyDescent="0.25">
      <c r="B28" s="306" t="s">
        <v>168</v>
      </c>
      <c r="C28" s="307">
        <v>488</v>
      </c>
      <c r="D28" s="307">
        <v>20769</v>
      </c>
      <c r="F28" s="308" t="str">
        <f t="shared" si="3"/>
        <v>5.21 Executive wellness</v>
      </c>
      <c r="G28" s="309">
        <f t="shared" si="0"/>
        <v>488</v>
      </c>
      <c r="H28" s="310">
        <f t="shared" si="0"/>
        <v>3.147574819401445</v>
      </c>
      <c r="I28" s="309">
        <f t="shared" si="0"/>
        <v>20769</v>
      </c>
      <c r="J28" s="310">
        <f t="shared" si="0"/>
        <v>5.5625041848008028</v>
      </c>
      <c r="K28" s="310">
        <f t="shared" si="0"/>
        <v>2.3496557369155955</v>
      </c>
      <c r="L28" s="310">
        <f t="shared" si="0"/>
        <v>-13.119548996945669</v>
      </c>
      <c r="M28" s="309">
        <f t="shared" si="0"/>
        <v>56.585572160143229</v>
      </c>
      <c r="N28" s="311"/>
      <c r="O28" s="312" t="str">
        <f t="shared" si="4"/>
        <v>5</v>
      </c>
      <c r="P28" s="312" t="str">
        <f t="shared" si="11"/>
        <v>5.21</v>
      </c>
      <c r="Q28" s="312">
        <f>RANK(Z28,$Z$8:$Z$72,0)+COUNTIF($Z$8:Z28,Z28)-1</f>
        <v>18</v>
      </c>
      <c r="R28" s="312">
        <f>RANK(U28,$U$8:$U$72,0)+COUNTIF($U$8:U28,U28)-1</f>
        <v>12</v>
      </c>
      <c r="S28" s="293" t="s">
        <v>169</v>
      </c>
      <c r="T28" s="313">
        <f t="shared" si="6"/>
        <v>488</v>
      </c>
      <c r="U28" s="314">
        <f t="shared" si="7"/>
        <v>3.147574819401445</v>
      </c>
      <c r="V28" s="313">
        <f t="shared" si="8"/>
        <v>20769</v>
      </c>
      <c r="W28" s="314">
        <f t="shared" si="1"/>
        <v>5.5625041848008028</v>
      </c>
      <c r="X28" s="310">
        <f t="shared" si="9"/>
        <v>2.3496557369155955</v>
      </c>
      <c r="Y28" s="310">
        <f t="shared" si="2"/>
        <v>-13.119548996945669</v>
      </c>
      <c r="Z28" s="309">
        <f t="shared" si="10"/>
        <v>56.585572160143229</v>
      </c>
      <c r="AA28" s="72"/>
      <c r="AB28" s="315">
        <v>21</v>
      </c>
      <c r="AC28" s="293" t="str">
        <f>VLOOKUP($AB$28,$Q$8:$Z$72,3,FALSE)</f>
        <v>3.12 Urban isolation</v>
      </c>
      <c r="AD28" s="309">
        <f>VLOOKUP($AB$28,$Q$8:$Z$72,4,FALSE)</f>
        <v>172</v>
      </c>
      <c r="AE28" s="310">
        <f>VLOOKUP($AB$28,$Q$8:$Z$72,5,FALSE)</f>
        <v>1.1093911248710011</v>
      </c>
      <c r="AF28" s="309">
        <f>VLOOKUP($AB$28,$Q$8:$Z$72,6,FALSE)</f>
        <v>9365</v>
      </c>
      <c r="AG28" s="310">
        <f>VLOOKUP($AB$28,$Q$8:$Z$72,7,FALSE)</f>
        <v>2.508202209574824</v>
      </c>
      <c r="AH28" s="310">
        <f>VLOOKUP($AB$28,$Q$8:$Z$72,8,FALSE)</f>
        <v>1.8366257341163907</v>
      </c>
      <c r="AI28" s="310">
        <f>VLOOKUP($AB$28,$Q$8:$Z$72,9,FALSE)</f>
        <v>-11.138215914652827</v>
      </c>
      <c r="AJ28" s="309">
        <f>VLOOKUP($AB$28,$Q$8:$Z$72,10,FALSE)</f>
        <v>44.230529764945018</v>
      </c>
      <c r="AK28" s="72"/>
      <c r="AL28" s="315">
        <v>21</v>
      </c>
      <c r="AM28" s="293" t="str">
        <f>VLOOKUP($AL$28,$R$8:$Z$72,2,FALSE)</f>
        <v>1.3 Inactive singles</v>
      </c>
      <c r="AN28" s="309">
        <f>VLOOKUP($AL$28,$R$8:$Z$72,3,FALSE)</f>
        <v>160</v>
      </c>
      <c r="AO28" s="310">
        <f>VLOOKUP($AL$28,$R$8:$Z$72,4,FALSE)</f>
        <v>1.0319917440660475</v>
      </c>
      <c r="AP28" s="309">
        <f>VLOOKUP($AL$28,$R$8:$Z$72,5,FALSE)</f>
        <v>4750</v>
      </c>
      <c r="AQ28" s="310">
        <f>VLOOKUP($AL$28,$R$8:$Z$72,6,FALSE)</f>
        <v>1.2721794442584533</v>
      </c>
      <c r="AR28" s="310">
        <f>VLOOKUP($AL$28,$R$8:$Z$72,7,FALSE)</f>
        <v>3.3684210526315788</v>
      </c>
      <c r="AS28" s="310">
        <f>VLOOKUP($AL$28,$R$8:$Z$72,8,FALSE)</f>
        <v>-2.6685705055221267</v>
      </c>
      <c r="AT28" s="309">
        <f>VLOOKUP($AL$28,$R$8:$Z$72,9,FALSE)</f>
        <v>81.119982619086414</v>
      </c>
      <c r="AU28" s="72"/>
      <c r="AV28" s="72"/>
      <c r="AW28" s="72"/>
      <c r="BF28" s="72"/>
      <c r="BG28" s="72"/>
      <c r="BH28" s="72"/>
      <c r="BI28" s="72"/>
      <c r="BJ28" s="72"/>
      <c r="BK28" s="31"/>
      <c r="BM28" s="298"/>
      <c r="BN28" s="299"/>
      <c r="BP28" s="31"/>
      <c r="BR28" s="31"/>
    </row>
    <row r="29" spans="2:70" ht="15" customHeight="1" x14ac:dyDescent="0.25">
      <c r="B29" s="306" t="s">
        <v>170</v>
      </c>
      <c r="C29" s="307">
        <v>1766</v>
      </c>
      <c r="D29" s="307">
        <v>22366</v>
      </c>
      <c r="F29" s="308" t="str">
        <f t="shared" si="3"/>
        <v>5.22 Healthy suburban households</v>
      </c>
      <c r="G29" s="309">
        <f t="shared" si="0"/>
        <v>1766</v>
      </c>
      <c r="H29" s="310">
        <f t="shared" si="0"/>
        <v>11.390608875128999</v>
      </c>
      <c r="I29" s="309">
        <f t="shared" si="0"/>
        <v>22366</v>
      </c>
      <c r="J29" s="310">
        <f t="shared" si="0"/>
        <v>5.9902243053230659</v>
      </c>
      <c r="K29" s="310">
        <f t="shared" si="0"/>
        <v>7.8959134400429214</v>
      </c>
      <c r="L29" s="310">
        <f t="shared" si="0"/>
        <v>28.335998239024278</v>
      </c>
      <c r="M29" s="309">
        <f t="shared" si="0"/>
        <v>190.15329467724629</v>
      </c>
      <c r="N29" s="311"/>
      <c r="O29" s="312" t="str">
        <f t="shared" si="4"/>
        <v>5</v>
      </c>
      <c r="P29" s="312" t="str">
        <f t="shared" si="11"/>
        <v>5.22</v>
      </c>
      <c r="Q29" s="312">
        <f>RANK(Z29,$Z$8:$Z$72,0)+COUNTIF($Z$8:Z29,Z29)-1</f>
        <v>4</v>
      </c>
      <c r="R29" s="312">
        <f>RANK(U29,$U$8:$U$72,0)+COUNTIF($U$8:U29,U29)-1</f>
        <v>2</v>
      </c>
      <c r="S29" s="293" t="s">
        <v>171</v>
      </c>
      <c r="T29" s="313">
        <f t="shared" si="6"/>
        <v>1766</v>
      </c>
      <c r="U29" s="314">
        <f t="shared" si="7"/>
        <v>11.390608875128999</v>
      </c>
      <c r="V29" s="313">
        <f t="shared" si="8"/>
        <v>22366</v>
      </c>
      <c r="W29" s="314">
        <f t="shared" si="1"/>
        <v>5.9902243053230659</v>
      </c>
      <c r="X29" s="310">
        <f t="shared" si="9"/>
        <v>7.8959134400429214</v>
      </c>
      <c r="Y29" s="310">
        <f t="shared" si="2"/>
        <v>28.335998239024278</v>
      </c>
      <c r="Z29" s="309">
        <f t="shared" si="10"/>
        <v>190.15329467724629</v>
      </c>
      <c r="AA29" s="72"/>
      <c r="AB29" s="315">
        <v>22</v>
      </c>
      <c r="AC29" s="293" t="str">
        <f>VLOOKUP($AB$29,$Q$8:$Z$72,3,FALSE)</f>
        <v>4.15 Sociable pensioners</v>
      </c>
      <c r="AD29" s="309">
        <f>VLOOKUP($AB$29,$Q$8:$Z$72,4,FALSE)</f>
        <v>273</v>
      </c>
      <c r="AE29" s="310">
        <f>VLOOKUP($AB$29,$Q$8:$Z$72,5,FALSE)</f>
        <v>1.7608359133126934</v>
      </c>
      <c r="AF29" s="309">
        <f>VLOOKUP($AB$29,$Q$8:$Z$72,6,FALSE)</f>
        <v>20293</v>
      </c>
      <c r="AG29" s="310">
        <f>VLOOKUP($AB$29,$Q$8:$Z$72,7,FALSE)</f>
        <v>5.4350184131235348</v>
      </c>
      <c r="AH29" s="310">
        <f>VLOOKUP($AB$29,$Q$8:$Z$72,8,FALSE)</f>
        <v>1.3452914798206279</v>
      </c>
      <c r="AI29" s="310">
        <f>VLOOKUP($AB$29,$Q$8:$Z$72,9,FALSE)</f>
        <v>-20.1798030399544</v>
      </c>
      <c r="AJ29" s="309">
        <f>VLOOKUP($AB$29,$Q$8:$Z$72,10,FALSE)</f>
        <v>32.397975121131765</v>
      </c>
      <c r="AK29" s="72"/>
      <c r="AL29" s="315">
        <v>22</v>
      </c>
      <c r="AM29" s="293" t="str">
        <f>VLOOKUP($AL$29,$R$8:$Z$72,2,FALSE)</f>
        <v>1.4 Struggling on low incomes</v>
      </c>
      <c r="AN29" s="309">
        <f>VLOOKUP($AL$29,$R$8:$Z$72,3,FALSE)</f>
        <v>124</v>
      </c>
      <c r="AO29" s="310">
        <f>VLOOKUP($AL$29,$R$8:$Z$72,4,FALSE)</f>
        <v>0.79979360165118674</v>
      </c>
      <c r="AP29" s="309">
        <f>VLOOKUP($AL$29,$R$8:$Z$72,5,FALSE)</f>
        <v>3117</v>
      </c>
      <c r="AQ29" s="310">
        <f>VLOOKUP($AL$29,$R$8:$Z$72,6,FALSE)</f>
        <v>0.83481754268496822</v>
      </c>
      <c r="AR29" s="310">
        <f>VLOOKUP($AL$29,$R$8:$Z$72,7,FALSE)</f>
        <v>3.978184151427655</v>
      </c>
      <c r="AS29" s="310">
        <f>VLOOKUP($AL$29,$R$8:$Z$72,8,FALSE)</f>
        <v>-0.47930449502653283</v>
      </c>
      <c r="AT29" s="309">
        <f>VLOOKUP($AL$29,$R$8:$Z$72,9,FALSE)</f>
        <v>95.804599299490491</v>
      </c>
      <c r="AU29" s="72"/>
      <c r="AV29" s="72"/>
      <c r="AW29" s="72"/>
      <c r="BF29" s="72"/>
      <c r="BG29" s="72"/>
      <c r="BH29" s="72"/>
      <c r="BI29" s="72"/>
      <c r="BJ29" s="72"/>
      <c r="BK29" s="31"/>
      <c r="BM29" s="298"/>
      <c r="BN29" s="299"/>
      <c r="BP29" s="31"/>
      <c r="BQ29" s="31"/>
      <c r="BR29" s="31"/>
    </row>
    <row r="30" spans="2:70" ht="15" customHeight="1" x14ac:dyDescent="0.25">
      <c r="B30" s="306" t="s">
        <v>172</v>
      </c>
      <c r="C30" s="307">
        <v>519</v>
      </c>
      <c r="D30" s="307">
        <v>23084</v>
      </c>
      <c r="F30" s="308" t="str">
        <f t="shared" si="3"/>
        <v>5.23 Peak professionals</v>
      </c>
      <c r="G30" s="309">
        <f t="shared" si="0"/>
        <v>519</v>
      </c>
      <c r="H30" s="310">
        <f t="shared" si="0"/>
        <v>3.3475232198142413</v>
      </c>
      <c r="I30" s="309">
        <f t="shared" si="0"/>
        <v>23084</v>
      </c>
      <c r="J30" s="310">
        <f t="shared" si="0"/>
        <v>6.1825242718446605</v>
      </c>
      <c r="K30" s="310">
        <f t="shared" si="0"/>
        <v>2.2483105181077803</v>
      </c>
      <c r="L30" s="310">
        <f t="shared" si="0"/>
        <v>-14.657176494872093</v>
      </c>
      <c r="M30" s="309">
        <f t="shared" si="0"/>
        <v>54.144926451141153</v>
      </c>
      <c r="N30" s="311"/>
      <c r="O30" s="312" t="str">
        <f t="shared" si="4"/>
        <v>5</v>
      </c>
      <c r="P30" s="312" t="str">
        <f t="shared" si="11"/>
        <v>5.23</v>
      </c>
      <c r="Q30" s="312">
        <f>RANK(Z30,$Z$8:$Z$72,0)+COUNTIF($Z$8:Z30,Z30)-1</f>
        <v>19</v>
      </c>
      <c r="R30" s="312">
        <f>RANK(U30,$U$8:$U$72,0)+COUNTIF($U$8:U30,U30)-1</f>
        <v>11</v>
      </c>
      <c r="S30" s="293" t="s">
        <v>173</v>
      </c>
      <c r="T30" s="313">
        <f t="shared" si="6"/>
        <v>519</v>
      </c>
      <c r="U30" s="314">
        <f t="shared" si="7"/>
        <v>3.3475232198142413</v>
      </c>
      <c r="V30" s="313">
        <f t="shared" si="8"/>
        <v>23084</v>
      </c>
      <c r="W30" s="314">
        <f t="shared" si="1"/>
        <v>6.1825242718446605</v>
      </c>
      <c r="X30" s="310">
        <f t="shared" si="9"/>
        <v>2.2483105181077803</v>
      </c>
      <c r="Y30" s="310">
        <f t="shared" si="2"/>
        <v>-14.657176494872093</v>
      </c>
      <c r="Z30" s="309">
        <f t="shared" si="10"/>
        <v>54.144926451141153</v>
      </c>
      <c r="AA30" s="72"/>
      <c r="AB30" s="315">
        <v>23</v>
      </c>
      <c r="AC30" s="293" t="str">
        <f>VLOOKUP($AB$30,$Q$8:$Z$72,3,FALSE)</f>
        <v>7.64 Inactive communal populations</v>
      </c>
      <c r="AD30" s="309">
        <f>VLOOKUP($AB$30,$Q$8:$Z$72,4,FALSE)</f>
        <v>22</v>
      </c>
      <c r="AE30" s="310">
        <f>VLOOKUP($AB$30,$Q$8:$Z$72,5,FALSE)</f>
        <v>0.14189886480908154</v>
      </c>
      <c r="AF30" s="309">
        <f>VLOOKUP($AB$30,$Q$8:$Z$72,6,FALSE)</f>
        <v>3052</v>
      </c>
      <c r="AG30" s="310">
        <f>VLOOKUP($AB$30,$Q$8:$Z$72,7,FALSE)</f>
        <v>0.81740877134248413</v>
      </c>
      <c r="AH30" s="310">
        <f>VLOOKUP($AB$30,$Q$8:$Z$72,8,FALSE)</f>
        <v>0.72083879423328967</v>
      </c>
      <c r="AI30" s="310">
        <f>VLOOKUP($AB$30,$Q$8:$Z$72,9,FALSE)</f>
        <v>-9.3414916569387607</v>
      </c>
      <c r="AJ30" s="309">
        <f>VLOOKUP($AB$30,$Q$8:$Z$72,10,FALSE)</f>
        <v>17.359596542624775</v>
      </c>
      <c r="AK30" s="72"/>
      <c r="AL30" s="315">
        <v>23</v>
      </c>
      <c r="AM30" s="293" t="str">
        <f>VLOOKUP($AL$30,$R$8:$Z$72,2,FALSE)</f>
        <v>1.1 Elderly in poor health</v>
      </c>
      <c r="AN30" s="309">
        <f>VLOOKUP($AL$30,$R$8:$Z$72,3,FALSE)</f>
        <v>35</v>
      </c>
      <c r="AO30" s="310">
        <f>VLOOKUP($AL$30,$R$8:$Z$72,4,FALSE)</f>
        <v>0.22574819401444787</v>
      </c>
      <c r="AP30" s="309">
        <f>VLOOKUP($AL$30,$R$8:$Z$72,5,FALSE)</f>
        <v>4991</v>
      </c>
      <c r="AQ30" s="310">
        <f>VLOOKUP($AL$30,$R$8:$Z$72,6,FALSE)</f>
        <v>1.3367258118513559</v>
      </c>
      <c r="AR30" s="310">
        <f>VLOOKUP($AL$30,$R$8:$Z$72,7,FALSE)</f>
        <v>0.70126227208976155</v>
      </c>
      <c r="AS30" s="310">
        <f>VLOOKUP($AL$30,$R$8:$Z$72,8,FALSE)</f>
        <v>-12.045595093151258</v>
      </c>
      <c r="AT30" s="309">
        <f>VLOOKUP($AL$30,$R$8:$Z$72,9,FALSE)</f>
        <v>16.888145049117306</v>
      </c>
      <c r="AU30" s="72"/>
      <c r="AV30" s="72"/>
      <c r="AW30" s="72"/>
      <c r="BF30" s="72"/>
      <c r="BG30" s="72"/>
      <c r="BH30" s="72"/>
      <c r="BI30" s="72"/>
      <c r="BJ30" s="72"/>
      <c r="BK30" s="31"/>
      <c r="BM30" s="298"/>
      <c r="BN30" s="299"/>
      <c r="BP30" s="31"/>
      <c r="BQ30" s="31"/>
      <c r="BR30" s="31"/>
    </row>
    <row r="31" spans="2:70" ht="15" customHeight="1" x14ac:dyDescent="0.25">
      <c r="B31" s="306" t="s">
        <v>174</v>
      </c>
      <c r="C31" s="307">
        <v>3025</v>
      </c>
      <c r="D31" s="307">
        <v>32027</v>
      </c>
      <c r="F31" s="308" t="str">
        <f t="shared" si="3"/>
        <v>5.24 Comfortable maturity</v>
      </c>
      <c r="G31" s="309">
        <f t="shared" si="0"/>
        <v>3025</v>
      </c>
      <c r="H31" s="310">
        <f t="shared" si="0"/>
        <v>19.511093911248711</v>
      </c>
      <c r="I31" s="309">
        <f t="shared" si="0"/>
        <v>32027</v>
      </c>
      <c r="J31" s="310">
        <f t="shared" si="0"/>
        <v>8.5777033813190489</v>
      </c>
      <c r="K31" s="310">
        <f t="shared" si="0"/>
        <v>9.4451556499203804</v>
      </c>
      <c r="L31" s="310">
        <f t="shared" si="0"/>
        <v>48.614426324782379</v>
      </c>
      <c r="M31" s="309">
        <f t="shared" si="0"/>
        <v>227.46291220259431</v>
      </c>
      <c r="N31" s="311"/>
      <c r="O31" s="312" t="str">
        <f t="shared" si="4"/>
        <v>5</v>
      </c>
      <c r="P31" s="312" t="str">
        <f t="shared" si="11"/>
        <v>5.24</v>
      </c>
      <c r="Q31" s="312">
        <f>RANK(Z31,$Z$8:$Z$72,0)+COUNTIF($Z$8:Z31,Z31)-1</f>
        <v>2</v>
      </c>
      <c r="R31" s="312">
        <f>RANK(U31,$U$8:$U$72,0)+COUNTIF($U$8:U31,U31)-1</f>
        <v>1</v>
      </c>
      <c r="S31" s="293" t="s">
        <v>175</v>
      </c>
      <c r="T31" s="313">
        <f t="shared" si="6"/>
        <v>3025</v>
      </c>
      <c r="U31" s="314">
        <f t="shared" si="7"/>
        <v>19.511093911248711</v>
      </c>
      <c r="V31" s="313">
        <f t="shared" si="8"/>
        <v>32027</v>
      </c>
      <c r="W31" s="314">
        <f t="shared" si="1"/>
        <v>8.5777033813190489</v>
      </c>
      <c r="X31" s="310">
        <f t="shared" si="9"/>
        <v>9.4451556499203804</v>
      </c>
      <c r="Y31" s="310">
        <f t="shared" si="2"/>
        <v>48.614426324782379</v>
      </c>
      <c r="Z31" s="309">
        <f t="shared" si="10"/>
        <v>227.46291220259431</v>
      </c>
      <c r="AA31" s="72"/>
      <c r="AB31" s="315">
        <v>24</v>
      </c>
      <c r="AC31" s="293" t="str">
        <f>VLOOKUP($AB$31,$Q$8:$Z$72,3,FALSE)</f>
        <v>1.1 Elderly in poor health</v>
      </c>
      <c r="AD31" s="309">
        <f>VLOOKUP($AB$31,$Q$8:$Z$72,4,FALSE)</f>
        <v>35</v>
      </c>
      <c r="AE31" s="310">
        <f>VLOOKUP($AB$31,$Q$8:$Z$72,5,FALSE)</f>
        <v>0.22574819401444787</v>
      </c>
      <c r="AF31" s="309">
        <f>VLOOKUP($AB$31,$Q$8:$Z$72,6,FALSE)</f>
        <v>4991</v>
      </c>
      <c r="AG31" s="310">
        <f>VLOOKUP($AB$31,$Q$8:$Z$72,7,FALSE)</f>
        <v>1.3367258118513559</v>
      </c>
      <c r="AH31" s="310">
        <f>VLOOKUP($AB$31,$Q$8:$Z$72,8,FALSE)</f>
        <v>0.70126227208976155</v>
      </c>
      <c r="AI31" s="310">
        <f>VLOOKUP($AB$31,$Q$8:$Z$72,9,FALSE)</f>
        <v>-12.045595093151258</v>
      </c>
      <c r="AJ31" s="309">
        <f>VLOOKUP($AB$31,$Q$8:$Z$72,10,FALSE)</f>
        <v>16.888145049117306</v>
      </c>
      <c r="AK31" s="72"/>
      <c r="AL31" s="315">
        <v>24</v>
      </c>
      <c r="AM31" s="293" t="str">
        <f>VLOOKUP($AL$31,$R$8:$Z$72,2,FALSE)</f>
        <v>1.2 Unhealthy routines</v>
      </c>
      <c r="AN31" s="309">
        <f>VLOOKUP($AL$31,$R$8:$Z$72,3,FALSE)</f>
        <v>27</v>
      </c>
      <c r="AO31" s="310">
        <f>VLOOKUP($AL$31,$R$8:$Z$72,4,FALSE)</f>
        <v>0.1741486068111455</v>
      </c>
      <c r="AP31" s="309">
        <f>VLOOKUP($AL$31,$R$8:$Z$72,5,FALSE)</f>
        <v>17514</v>
      </c>
      <c r="AQ31" s="310">
        <f>VLOOKUP($AL$31,$R$8:$Z$72,6,FALSE)</f>
        <v>4.6907264814194845</v>
      </c>
      <c r="AR31" s="310">
        <f>VLOOKUP($AL$31,$R$8:$Z$72,7,FALSE)</f>
        <v>0.1541623843782117</v>
      </c>
      <c r="AS31" s="310">
        <f>VLOOKUP($AL$31,$R$8:$Z$72,8,FALSE)</f>
        <v>-26.597679474599481</v>
      </c>
      <c r="AT31" s="309">
        <f>VLOOKUP($AL$31,$R$8:$Z$72,9,FALSE)</f>
        <v>3.7126148263167438</v>
      </c>
      <c r="AU31" s="72"/>
      <c r="AV31" s="72"/>
      <c r="AW31" s="72"/>
      <c r="BF31" s="72"/>
      <c r="BG31" s="72"/>
      <c r="BH31" s="72"/>
      <c r="BI31" s="72"/>
      <c r="BJ31" s="72"/>
      <c r="BK31" s="31"/>
      <c r="BM31" s="298"/>
      <c r="BN31" s="299"/>
      <c r="BP31" s="31"/>
      <c r="BQ31" s="31"/>
      <c r="BR31" s="31"/>
    </row>
    <row r="32" spans="2:70" ht="15" customHeight="1" x14ac:dyDescent="0.25">
      <c r="B32" s="306" t="s">
        <v>176</v>
      </c>
      <c r="C32" s="307">
        <v>630</v>
      </c>
      <c r="D32" s="307">
        <v>12434</v>
      </c>
      <c r="F32" s="308" t="str">
        <f t="shared" si="3"/>
        <v>5.25 First-class fitness</v>
      </c>
      <c r="G32" s="309">
        <f t="shared" si="0"/>
        <v>630</v>
      </c>
      <c r="H32" s="310">
        <f t="shared" si="0"/>
        <v>4.0634674922600613</v>
      </c>
      <c r="I32" s="309">
        <f t="shared" si="0"/>
        <v>12434</v>
      </c>
      <c r="J32" s="310">
        <f t="shared" si="0"/>
        <v>3.3301640441914961</v>
      </c>
      <c r="K32" s="310">
        <f t="shared" si="0"/>
        <v>5.0667524529515848</v>
      </c>
      <c r="L32" s="310">
        <f t="shared" si="0"/>
        <v>5.0889396716809694</v>
      </c>
      <c r="M32" s="309">
        <f t="shared" si="0"/>
        <v>122.02003980397302</v>
      </c>
      <c r="N32" s="311"/>
      <c r="O32" s="312" t="str">
        <f t="shared" si="4"/>
        <v>5</v>
      </c>
      <c r="P32" s="312" t="str">
        <f t="shared" si="11"/>
        <v>5.25</v>
      </c>
      <c r="Q32" s="312">
        <f>RANK(Z32,$Z$8:$Z$72,0)+COUNTIF($Z$8:Z32,Z32)-1</f>
        <v>7</v>
      </c>
      <c r="R32" s="312">
        <f>RANK(U32,$U$8:$U$72,0)+COUNTIF($U$8:U32,U32)-1</f>
        <v>9</v>
      </c>
      <c r="S32" s="293" t="s">
        <v>177</v>
      </c>
      <c r="T32" s="313">
        <f t="shared" si="6"/>
        <v>630</v>
      </c>
      <c r="U32" s="314">
        <f t="shared" si="7"/>
        <v>4.0634674922600613</v>
      </c>
      <c r="V32" s="313">
        <f t="shared" si="8"/>
        <v>12434</v>
      </c>
      <c r="W32" s="314">
        <f t="shared" si="1"/>
        <v>3.3301640441914961</v>
      </c>
      <c r="X32" s="310">
        <f t="shared" si="9"/>
        <v>5.0667524529515848</v>
      </c>
      <c r="Y32" s="310">
        <f t="shared" si="2"/>
        <v>5.0889396716809694</v>
      </c>
      <c r="Z32" s="309">
        <f t="shared" si="10"/>
        <v>122.02003980397302</v>
      </c>
      <c r="AA32" s="72"/>
      <c r="AB32" s="315">
        <v>25</v>
      </c>
      <c r="AC32" s="293" t="str">
        <f>VLOOKUP($AB$32,$Q$8:$Z$72,3,FALSE)</f>
        <v>1.2 Unhealthy routines</v>
      </c>
      <c r="AD32" s="309">
        <f>VLOOKUP($AB$32,$Q$8:$Z$72,4,FALSE)</f>
        <v>27</v>
      </c>
      <c r="AE32" s="310">
        <f>VLOOKUP($AB$32,$Q$8:$Z$72,5,FALSE)</f>
        <v>0.1741486068111455</v>
      </c>
      <c r="AF32" s="309">
        <f>VLOOKUP($AB$32,$Q$8:$Z$72,6,FALSE)</f>
        <v>17514</v>
      </c>
      <c r="AG32" s="310">
        <f>VLOOKUP($AB$32,$Q$8:$Z$72,7,FALSE)</f>
        <v>4.6907264814194845</v>
      </c>
      <c r="AH32" s="310">
        <f>VLOOKUP($AB$32,$Q$8:$Z$72,8,FALSE)</f>
        <v>0.1541623843782117</v>
      </c>
      <c r="AI32" s="310">
        <f>VLOOKUP($AB$32,$Q$8:$Z$72,9,FALSE)</f>
        <v>-26.597679474599481</v>
      </c>
      <c r="AJ32" s="309">
        <f>VLOOKUP($AB$32,$Q$8:$Z$72,10,FALSE)</f>
        <v>3.7126148263167438</v>
      </c>
      <c r="AK32" s="72"/>
      <c r="AL32" s="315">
        <v>25</v>
      </c>
      <c r="AM32" s="293" t="str">
        <f>VLOOKUP($AL$32,$R$8:$Z$72,2,FALSE)</f>
        <v>7.64 Inactive communal populations</v>
      </c>
      <c r="AN32" s="309">
        <f>VLOOKUP($AL$32,$R$8:$Z$72,3,FALSE)</f>
        <v>22</v>
      </c>
      <c r="AO32" s="310">
        <f>VLOOKUP($AL$32,$R$8:$Z$72,4,FALSE)</f>
        <v>0.14189886480908154</v>
      </c>
      <c r="AP32" s="309">
        <f>VLOOKUP($AL$32,$R$8:$Z$72,5,FALSE)</f>
        <v>3052</v>
      </c>
      <c r="AQ32" s="310">
        <f>VLOOKUP($AL$32,$R$8:$Z$72,6,FALSE)</f>
        <v>0.81740877134248413</v>
      </c>
      <c r="AR32" s="310">
        <f>VLOOKUP($AL$32,$R$8:$Z$72,7,FALSE)</f>
        <v>0.72083879423328967</v>
      </c>
      <c r="AS32" s="310">
        <f>VLOOKUP($AL$32,$R$8:$Z$72,8,FALSE)</f>
        <v>-9.3414916569387607</v>
      </c>
      <c r="AT32" s="309">
        <f>VLOOKUP($AL$32,$R$8:$Z$72,9,FALSE)</f>
        <v>17.359596542624775</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-8.8814145310476533</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-8.8814145310476533</v>
      </c>
      <c r="Z33" s="309">
        <f t="shared" si="10"/>
        <v>0</v>
      </c>
      <c r="AA33" s="72"/>
      <c r="AB33" s="315">
        <v>26</v>
      </c>
      <c r="AC33" s="293" t="str">
        <f>VLOOKUP($AB$33,$Q$8:$Z$72,3,FALSE)</f>
        <v>2.7 Burdened lifestyles</v>
      </c>
      <c r="AD33" s="309">
        <f>VLOOKUP($AB$33,$Q$8:$Z$72,4,FALSE)</f>
        <v>7</v>
      </c>
      <c r="AE33" s="310">
        <f>VLOOKUP($AB$33,$Q$8:$Z$72,5,FALSE)</f>
        <v>4.5149638802889573E-2</v>
      </c>
      <c r="AF33" s="309">
        <f>VLOOKUP($AB$33,$Q$8:$Z$72,6,FALSE)</f>
        <v>4801</v>
      </c>
      <c r="AG33" s="310">
        <f>VLOOKUP($AB$33,$Q$8:$Z$72,7,FALSE)</f>
        <v>1.2858386340810177</v>
      </c>
      <c r="AH33" s="310">
        <f>VLOOKUP($AB$33,$Q$8:$Z$72,8,FALSE)</f>
        <v>0.14580295771714227</v>
      </c>
      <c r="AI33" s="310">
        <f>VLOOKUP($AB$33,$Q$8:$Z$72,9,FALSE)</f>
        <v>-13.712032838254165</v>
      </c>
      <c r="AJ33" s="309">
        <f>VLOOKUP($AB$33,$Q$8:$Z$72,10,FALSE)</f>
        <v>3.5112989768858349</v>
      </c>
      <c r="AK33" s="72"/>
      <c r="AL33" s="315">
        <v>26</v>
      </c>
      <c r="AM33" s="293" t="str">
        <f>VLOOKUP($AL$33,$R$8:$Z$72,2,FALSE)</f>
        <v>2.7 Burdened lifestyles</v>
      </c>
      <c r="AN33" s="309">
        <f>VLOOKUP($AL$33,$R$8:$Z$72,3,FALSE)</f>
        <v>7</v>
      </c>
      <c r="AO33" s="310">
        <f>VLOOKUP($AL$33,$R$8:$Z$72,4,FALSE)</f>
        <v>4.5149638802889573E-2</v>
      </c>
      <c r="AP33" s="309">
        <f>VLOOKUP($AL$33,$R$8:$Z$72,5,FALSE)</f>
        <v>4801</v>
      </c>
      <c r="AQ33" s="310">
        <f>VLOOKUP($AL$33,$R$8:$Z$72,6,FALSE)</f>
        <v>1.2858386340810177</v>
      </c>
      <c r="AR33" s="310">
        <f>VLOOKUP($AL$33,$R$8:$Z$72,7,FALSE)</f>
        <v>0.14580295771714227</v>
      </c>
      <c r="AS33" s="310">
        <f>VLOOKUP($AL$33,$R$8:$Z$72,8,FALSE)</f>
        <v>-13.712032838254165</v>
      </c>
      <c r="AT33" s="309">
        <f>VLOOKUP($AL$33,$R$8:$Z$72,9,FALSE)</f>
        <v>3.5112989768858349</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-5.4502197509668235</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-5.4502197509668235</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-8.8814145310476533</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-8.8814145310476533</v>
      </c>
      <c r="AT34" s="309">
        <f>VLOOKUP($AL$34,$R$8:$Z$72,9,FALSE)</f>
        <v>0</v>
      </c>
      <c r="AU34" s="72"/>
      <c r="AV34" s="72"/>
      <c r="AW34" s="72"/>
      <c r="BF34" s="72"/>
      <c r="BG34" s="72"/>
      <c r="BH34" s="72"/>
      <c r="BI34" s="72"/>
      <c r="BJ34" s="72"/>
      <c r="BK34" s="31"/>
      <c r="BM34" s="316"/>
      <c r="BN34" s="299"/>
    </row>
    <row r="35" spans="2:69" ht="15" customHeight="1" x14ac:dyDescent="0.25">
      <c r="B35" s="306" t="s">
        <v>182</v>
      </c>
      <c r="C35" s="307">
        <v>22</v>
      </c>
      <c r="D35" s="307">
        <v>3052</v>
      </c>
      <c r="F35" s="308" t="str">
        <f t="shared" si="3"/>
        <v>7.64 Inactive communal populations</v>
      </c>
      <c r="G35" s="309">
        <f t="shared" si="0"/>
        <v>22</v>
      </c>
      <c r="H35" s="310">
        <f t="shared" si="0"/>
        <v>0.14189886480908154</v>
      </c>
      <c r="I35" s="309">
        <f t="shared" si="0"/>
        <v>3052</v>
      </c>
      <c r="J35" s="310">
        <f t="shared" si="0"/>
        <v>0.81740877134248413</v>
      </c>
      <c r="K35" s="310">
        <f t="shared" si="0"/>
        <v>0.72083879423328967</v>
      </c>
      <c r="L35" s="310">
        <f t="shared" si="0"/>
        <v>-9.3414916569387607</v>
      </c>
      <c r="M35" s="309">
        <f t="shared" si="0"/>
        <v>17.359596542624775</v>
      </c>
      <c r="N35" s="311"/>
      <c r="O35" s="312" t="str">
        <f t="shared" si="4"/>
        <v>7</v>
      </c>
      <c r="P35" s="312" t="str">
        <f t="shared" si="11"/>
        <v>7.64</v>
      </c>
      <c r="Q35" s="312">
        <f>RANK(Z35,$Z$8:$Z$72,0)+COUNTIF($Z$8:Z35,Z35)-1</f>
        <v>23</v>
      </c>
      <c r="R35" s="312">
        <f>RANK(U35,$U$8:$U$72,0)+COUNTIF($U$8:U35,U35)-1</f>
        <v>25</v>
      </c>
      <c r="S35" s="293" t="s">
        <v>183</v>
      </c>
      <c r="T35" s="313">
        <f t="shared" si="6"/>
        <v>22</v>
      </c>
      <c r="U35" s="314">
        <f t="shared" si="7"/>
        <v>0.14189886480908154</v>
      </c>
      <c r="V35" s="313">
        <f t="shared" si="8"/>
        <v>3052</v>
      </c>
      <c r="W35" s="314">
        <f t="shared" si="1"/>
        <v>0.81740877134248413</v>
      </c>
      <c r="X35" s="310">
        <f t="shared" si="9"/>
        <v>0.72083879423328967</v>
      </c>
      <c r="Y35" s="310">
        <f t="shared" si="2"/>
        <v>-9.3414916569387607</v>
      </c>
      <c r="Z35" s="309">
        <f t="shared" si="10"/>
        <v>17.359596542624775</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-5.4502197509668235</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-5.4502197509668235</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15504</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784</v>
      </c>
      <c r="H77" s="310">
        <f t="shared" ref="H77:J82" si="12">IF($G$75=1,U77,IF($G$75=2,AE77,IF($G$75=3,AO77,"")))</f>
        <v>5.056759545923633</v>
      </c>
      <c r="I77" s="323">
        <f>IF($G$75=1,V77,IF($G$75=2,AF77,IF($G$75=3,AP77,"")))</f>
        <v>34659</v>
      </c>
      <c r="J77" s="324">
        <f>IF($G$75=1,W77,IF($G$75=2,AG77,IF($G$75=3,AQ77,"")))</f>
        <v>9.2826247070639436</v>
      </c>
      <c r="K77" s="325">
        <f>IF($G$75=1,X77,IF($G$75=2,AH77,IF($G$75=3,AR77,"")))</f>
        <v>2.262038720101561</v>
      </c>
      <c r="L77" s="326">
        <f>IF($G$75=1,Y77,IF($G$75=2,AI77,IF($G$75=3,AS77,"")))</f>
        <v>-18.132466380759507</v>
      </c>
      <c r="M77" s="327">
        <f>IF($G$75=1,Z77,IF($G$75=2,AJ77,IF($G$75=3,AT77,"")))</f>
        <v>54.47553580481943</v>
      </c>
      <c r="N77" s="311"/>
      <c r="O77" s="328"/>
      <c r="P77" s="312" t="str">
        <f>LEFT(S77,1)</f>
        <v>1</v>
      </c>
      <c r="Q77" s="312">
        <f>RANK(Z77,$Z$77:$Z$82,0)+COUNTIF($Z$77:Z77,Z77)-1</f>
        <v>5</v>
      </c>
      <c r="R77" s="312">
        <f>RANK(U77,$U$77:$U$82,0)+COUNTIF($U$77:U77,U77)-1</f>
        <v>5</v>
      </c>
      <c r="S77" s="329" t="s">
        <v>71</v>
      </c>
      <c r="T77" s="309">
        <f>SUMIF($O$8:$O$36,$P77,T$8:T$36)</f>
        <v>784</v>
      </c>
      <c r="U77" s="310">
        <f>IF(SUM($T$77:$T$98)&gt;0,T77/SUM($T$77:$T$98)*100,0)</f>
        <v>5.056759545923633</v>
      </c>
      <c r="V77" s="309">
        <f>SUMIF($O$8:$O$71,$P77,V$8:V$71)</f>
        <v>34659</v>
      </c>
      <c r="W77" s="326">
        <f t="shared" ref="W77:W82" si="13">IF(SUM($V$77:$V$98)&gt;0,V77/SUM($V$77:$V$98)*100,0)</f>
        <v>9.2826247070639436</v>
      </c>
      <c r="X77" s="326">
        <f>IF(V77&gt;0,(T77/V77)*100,0)</f>
        <v>2.262038720101561</v>
      </c>
      <c r="Y77" s="326">
        <f t="shared" ref="Y77:Y82" si="14">IF(AND((SQRT((W77*(100-W77))/SUM($T$77:$T$98)))&gt;0, SUM($T$77:$T$98)&gt;0),(U77-W77)/(SQRT((W77*(100-W77))/SUM($T$77:$T$98))),0)</f>
        <v>-18.132466380759507</v>
      </c>
      <c r="Z77" s="327">
        <f>IF(AND(W77&gt;0,SUM(X77)&gt;0),(U77/W77)*100,0)</f>
        <v>54.47553580481943</v>
      </c>
      <c r="AA77" s="72"/>
      <c r="AB77" s="315">
        <v>1</v>
      </c>
      <c r="AC77" s="329" t="str">
        <f>VLOOKUP($AB$77,$Q$77:$Z$98,S$5,FALSE)</f>
        <v>5. Fit and Well</v>
      </c>
      <c r="AD77" s="309">
        <f t="shared" ref="AD77:AI77" si="15">VLOOKUP($AB$77,$Q$77:$Z$98,T$5,FALSE)</f>
        <v>6972</v>
      </c>
      <c r="AE77" s="310">
        <f t="shared" si="15"/>
        <v>44.969040247678016</v>
      </c>
      <c r="AF77" s="309">
        <f t="shared" si="15"/>
        <v>126333</v>
      </c>
      <c r="AG77" s="326">
        <f t="shared" si="15"/>
        <v>33.835420154000666</v>
      </c>
      <c r="AH77" s="326">
        <f>VLOOKUP($AB$77,$Q$77:$Z$98,X$5,FALSE)</f>
        <v>5.5187480705753842</v>
      </c>
      <c r="AI77" s="326">
        <f t="shared" si="15"/>
        <v>29.299466428914087</v>
      </c>
      <c r="AJ77" s="327">
        <f>VLOOKUP($AB$77,$Q$77:$Z$98,Z$5,FALSE)</f>
        <v>132.90522193311946</v>
      </c>
      <c r="AK77" s="72"/>
      <c r="AL77" s="315">
        <v>1</v>
      </c>
      <c r="AM77" s="329" t="str">
        <f>VLOOKUP($AB$77,$R$77:$Z$98,R$5,FALSE)</f>
        <v>5. Fit and Well</v>
      </c>
      <c r="AN77" s="309">
        <f t="shared" ref="AN77:AO77" si="16">VLOOKUP($AB$77,$R$77:$Z$98,S$5,FALSE)</f>
        <v>6972</v>
      </c>
      <c r="AO77" s="310">
        <f t="shared" si="16"/>
        <v>44.969040247678016</v>
      </c>
      <c r="AP77" s="309">
        <f>VLOOKUP($AB$77,$R$77:$Z$98,U$5,FALSE)</f>
        <v>126333</v>
      </c>
      <c r="AQ77" s="326">
        <f>VLOOKUP($AB$77,$R$77:$Z$98,V$5,FALSE)</f>
        <v>33.835420154000666</v>
      </c>
      <c r="AR77" s="326">
        <f>VLOOKUP($AB$77,$R$77:$Z$98,W$5,FALSE)</f>
        <v>5.5187480705753842</v>
      </c>
      <c r="AS77" s="326">
        <f>VLOOKUP($AB$77,$R$77:$Z$98,X$5,FALSE)</f>
        <v>29.299466428914087</v>
      </c>
      <c r="AT77" s="327">
        <f>VLOOKUP($AB$77,$R$77:$Z$98,Y$5,FALSE)</f>
        <v>132.90522193311946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2035</v>
      </c>
      <c r="H78" s="310">
        <f t="shared" si="12"/>
        <v>13.125644994840041</v>
      </c>
      <c r="I78" s="323">
        <f t="shared" si="12"/>
        <v>44187</v>
      </c>
      <c r="J78" s="324">
        <f t="shared" si="12"/>
        <v>11.834482758620691</v>
      </c>
      <c r="K78" s="325">
        <f>IF($G$75=1,X78,IF($G$75=2,AH78,IF($G$75=3,AR78,"")))</f>
        <v>4.6054269355240232</v>
      </c>
      <c r="L78" s="326">
        <f>IF($G$75=1,Y78,IF($G$75=2,AI78,IF($G$75=3,AS78,"")))</f>
        <v>4.9771264504848611</v>
      </c>
      <c r="M78" s="327">
        <f t="shared" ref="M78:M82" si="19">IF($G$75=1,Z78,IF($G$75=2,AJ78,IF($G$75=3,AT78,"")))</f>
        <v>110.9101704109444</v>
      </c>
      <c r="N78" s="311"/>
      <c r="O78" s="328"/>
      <c r="P78" s="312" t="str">
        <f t="shared" ref="P78:P82" si="20">LEFT(S78,1)</f>
        <v>2</v>
      </c>
      <c r="Q78" s="312">
        <f>RANK(Z78,$Z$77:$Z$82,0)+COUNTIF($Z$77:Z78,Z78)-1</f>
        <v>2</v>
      </c>
      <c r="R78" s="312">
        <f>RANK(U78,$U$77:$U$98,0)+COUNTIF($U$77:U78,U78)-1</f>
        <v>4</v>
      </c>
      <c r="S78" s="329" t="s">
        <v>78</v>
      </c>
      <c r="T78" s="309">
        <f>SUMIF($O$8:$O$36,$P78,T$8:T$36)</f>
        <v>2035</v>
      </c>
      <c r="U78" s="310">
        <f t="shared" ref="U78:U80" si="21">IF(SUM($T$77:$T$98)&gt;0,T78/SUM($T$77:$T$98)*100,0)</f>
        <v>13.125644994840041</v>
      </c>
      <c r="V78" s="309">
        <f t="shared" ref="V78:V81" si="22">SUMIF($O$8:$O$71,$P78,V$8:V$71)</f>
        <v>44187</v>
      </c>
      <c r="W78" s="326">
        <f t="shared" si="13"/>
        <v>11.834482758620691</v>
      </c>
      <c r="X78" s="326">
        <f t="shared" ref="X78:X82" si="23">IF(V78&gt;0,(T78/V78)*100,0)</f>
        <v>4.6054269355240232</v>
      </c>
      <c r="Y78" s="326">
        <f t="shared" si="14"/>
        <v>4.9771264504848611</v>
      </c>
      <c r="Z78" s="327">
        <f t="shared" ref="Z78:Z82" si="24">IF(AND(W78&gt;0,SUM(X78)&gt;0),(U78/W78)*100,0)</f>
        <v>110.9101704109444</v>
      </c>
      <c r="AA78" s="72"/>
      <c r="AB78" s="315">
        <v>2</v>
      </c>
      <c r="AC78" s="329" t="str">
        <f>VLOOKUP($AB$78,$Q$77:$Z$98,S$5,FALSE)</f>
        <v>2. Multiple Concerns</v>
      </c>
      <c r="AD78" s="309">
        <f t="shared" ref="AD78:AJ78" si="25">VLOOKUP($AB$78,$Q$77:$Z$98,T$5,FALSE)</f>
        <v>2035</v>
      </c>
      <c r="AE78" s="310">
        <f t="shared" si="25"/>
        <v>13.125644994840041</v>
      </c>
      <c r="AF78" s="309">
        <f t="shared" si="25"/>
        <v>44187</v>
      </c>
      <c r="AG78" s="326">
        <f t="shared" si="25"/>
        <v>11.834482758620691</v>
      </c>
      <c r="AH78" s="326">
        <f t="shared" si="25"/>
        <v>4.6054269355240232</v>
      </c>
      <c r="AI78" s="326">
        <f t="shared" si="25"/>
        <v>4.9771264504848611</v>
      </c>
      <c r="AJ78" s="327">
        <f t="shared" si="25"/>
        <v>110.9101704109444</v>
      </c>
      <c r="AK78" s="72"/>
      <c r="AL78" s="315">
        <v>2</v>
      </c>
      <c r="AM78" s="329" t="str">
        <f t="shared" ref="AM78:AQ78" si="26">VLOOKUP($AB$78,$R$77:$Z$98,R$5,FALSE)</f>
        <v>4. Healthy Behaviours</v>
      </c>
      <c r="AN78" s="309">
        <f t="shared" si="26"/>
        <v>3217</v>
      </c>
      <c r="AO78" s="310">
        <f t="shared" si="26"/>
        <v>20.749484004127964</v>
      </c>
      <c r="AP78" s="309">
        <f>VLOOKUP($AB$78,$R$77:$Z$98,U$5,FALSE)</f>
        <v>108223</v>
      </c>
      <c r="AQ78" s="326">
        <f t="shared" si="26"/>
        <v>28.985068630733181</v>
      </c>
      <c r="AR78" s="326">
        <f>VLOOKUP($AB$78,$R$77:$Z$98,W$5,FALSE)</f>
        <v>2.9725659055838407</v>
      </c>
      <c r="AS78" s="326">
        <f>VLOOKUP($AB$78,$R$77:$Z$98,X$5,FALSE)</f>
        <v>-22.602387263664514</v>
      </c>
      <c r="AT78" s="327">
        <f>VLOOKUP($AB$78,$R$77:$Z$98,Y$5,FALSE)</f>
        <v>71.586803082905462</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2474</v>
      </c>
      <c r="H79" s="310">
        <f t="shared" si="12"/>
        <v>15.957172342621259</v>
      </c>
      <c r="I79" s="323">
        <f t="shared" si="12"/>
        <v>54317</v>
      </c>
      <c r="J79" s="324">
        <f t="shared" si="12"/>
        <v>14.547572815533979</v>
      </c>
      <c r="K79" s="325">
        <f>IF($G$75=1,X79,IF($G$75=2,AH79,IF($G$75=3,AR79,"")))</f>
        <v>4.5547434504851152</v>
      </c>
      <c r="L79" s="326">
        <f>IF($G$75=1,Y79,IF($G$75=2,AI79,IF($G$75=3,AS79,"")))</f>
        <v>4.9780603109730359</v>
      </c>
      <c r="M79" s="327">
        <f t="shared" si="19"/>
        <v>109.6895856440196</v>
      </c>
      <c r="N79" s="311"/>
      <c r="O79" s="328"/>
      <c r="P79" s="312" t="str">
        <f t="shared" si="20"/>
        <v>3</v>
      </c>
      <c r="Q79" s="312">
        <f>RANK(Z79,$Z$77:$Z$82,0)+COUNTIF($Z$77:Z79,Z79)-1</f>
        <v>3</v>
      </c>
      <c r="R79" s="312">
        <f>RANK(U79,$U$77:$U$98,0)+COUNTIF($U$77:U79,U79)-1</f>
        <v>3</v>
      </c>
      <c r="S79" s="329" t="s">
        <v>191</v>
      </c>
      <c r="T79" s="309">
        <f t="shared" ref="T79:T82" si="27">SUMIF($O$8:$O$36,$P79,T$8:T$36)</f>
        <v>2474</v>
      </c>
      <c r="U79" s="310">
        <f t="shared" si="21"/>
        <v>15.957172342621259</v>
      </c>
      <c r="V79" s="309">
        <f t="shared" si="22"/>
        <v>54317</v>
      </c>
      <c r="W79" s="326">
        <f t="shared" si="13"/>
        <v>14.547572815533979</v>
      </c>
      <c r="X79" s="326">
        <f t="shared" si="23"/>
        <v>4.5547434504851152</v>
      </c>
      <c r="Y79" s="326">
        <f t="shared" si="14"/>
        <v>4.9780603109730359</v>
      </c>
      <c r="Z79" s="327">
        <f t="shared" si="24"/>
        <v>109.6895856440196</v>
      </c>
      <c r="AA79" s="72"/>
      <c r="AB79" s="315">
        <v>3</v>
      </c>
      <c r="AC79" s="329" t="str">
        <f>VLOOKUP($AB$79,$Q$77:$Z$98,S$5,FALSE)</f>
        <v>3. Unhealthy Traits</v>
      </c>
      <c r="AD79" s="309">
        <f t="shared" ref="AD79:AJ79" si="28">VLOOKUP($AB$79,$Q$77:$Z$98,T$5,FALSE)</f>
        <v>2474</v>
      </c>
      <c r="AE79" s="310">
        <f t="shared" si="28"/>
        <v>15.957172342621259</v>
      </c>
      <c r="AF79" s="309">
        <f t="shared" si="28"/>
        <v>54317</v>
      </c>
      <c r="AG79" s="326">
        <f t="shared" si="28"/>
        <v>14.547572815533979</v>
      </c>
      <c r="AH79" s="326">
        <f t="shared" si="28"/>
        <v>4.5547434504851152</v>
      </c>
      <c r="AI79" s="326">
        <f t="shared" si="28"/>
        <v>4.9780603109730359</v>
      </c>
      <c r="AJ79" s="327">
        <f t="shared" si="28"/>
        <v>109.6895856440196</v>
      </c>
      <c r="AK79" s="72"/>
      <c r="AL79" s="315">
        <v>3</v>
      </c>
      <c r="AM79" s="329" t="str">
        <f t="shared" ref="AM79:AQ79" si="29">VLOOKUP($AB$79,$R$77:$Z$98,R$5,FALSE)</f>
        <v>3. Unhealthy Traits</v>
      </c>
      <c r="AN79" s="309">
        <f t="shared" si="29"/>
        <v>2474</v>
      </c>
      <c r="AO79" s="310">
        <f t="shared" si="29"/>
        <v>15.957172342621259</v>
      </c>
      <c r="AP79" s="309">
        <f t="shared" si="29"/>
        <v>54317</v>
      </c>
      <c r="AQ79" s="326">
        <f t="shared" si="29"/>
        <v>14.547572815533979</v>
      </c>
      <c r="AR79" s="326">
        <f>VLOOKUP($AB$79,$R$77:$Z$98,W$5,FALSE)</f>
        <v>4.5547434504851152</v>
      </c>
      <c r="AS79" s="326">
        <f>VLOOKUP($AB$79,$R$77:$Z$98,X$5,FALSE)</f>
        <v>4.9780603109730359</v>
      </c>
      <c r="AT79" s="327">
        <f>VLOOKUP($AB$79,$R$77:$Z$98,Y$5,FALSE)</f>
        <v>109.6895856440196</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3217</v>
      </c>
      <c r="H80" s="310">
        <f t="shared" si="12"/>
        <v>20.749484004127964</v>
      </c>
      <c r="I80" s="323">
        <f t="shared" si="12"/>
        <v>108223</v>
      </c>
      <c r="J80" s="324">
        <f t="shared" si="12"/>
        <v>28.985068630733181</v>
      </c>
      <c r="K80" s="325">
        <f>IF($G$75=1,X80,IF($G$75=2,AH80,IF($G$75=3,AR80,"")))</f>
        <v>2.9725659055838407</v>
      </c>
      <c r="L80" s="326">
        <f t="shared" ref="L80:L82" si="30">IF($G$75=1,Y80,IF($G$75=2,AI80,IF($G$75=3,AS80,"")))</f>
        <v>-22.602387263664514</v>
      </c>
      <c r="M80" s="327">
        <f t="shared" si="19"/>
        <v>71.586803082905462</v>
      </c>
      <c r="N80" s="311"/>
      <c r="O80" s="328"/>
      <c r="P80" s="312" t="str">
        <f t="shared" si="20"/>
        <v>4</v>
      </c>
      <c r="Q80" s="312">
        <f>RANK(Z80,$Z$77:$Z$82,0)+COUNTIF($Z$77:Z80,Z80)-1</f>
        <v>4</v>
      </c>
      <c r="R80" s="312">
        <f>RANK(U80,$U$77:$U$98,0)+COUNTIF($U$77:U80,U80)-1</f>
        <v>2</v>
      </c>
      <c r="S80" s="329" t="s">
        <v>89</v>
      </c>
      <c r="T80" s="309">
        <f t="shared" si="27"/>
        <v>3217</v>
      </c>
      <c r="U80" s="310">
        <f t="shared" si="21"/>
        <v>20.749484004127964</v>
      </c>
      <c r="V80" s="309">
        <f t="shared" si="22"/>
        <v>108223</v>
      </c>
      <c r="W80" s="326">
        <f t="shared" si="13"/>
        <v>28.985068630733181</v>
      </c>
      <c r="X80" s="326">
        <f t="shared" si="23"/>
        <v>2.9725659055838407</v>
      </c>
      <c r="Y80" s="326">
        <f t="shared" si="14"/>
        <v>-22.602387263664514</v>
      </c>
      <c r="Z80" s="327">
        <f t="shared" si="24"/>
        <v>71.586803082905462</v>
      </c>
      <c r="AA80" s="72"/>
      <c r="AB80" s="315">
        <v>4</v>
      </c>
      <c r="AC80" s="329" t="str">
        <f>VLOOKUP($AB$80,$Q$77:$Z$98,S$5,FALSE)</f>
        <v>4. Healthy Behaviours</v>
      </c>
      <c r="AD80" s="309">
        <f t="shared" ref="AD80:AJ80" si="31">VLOOKUP($AB$80,$Q$77:$Z$98,T$5,FALSE)</f>
        <v>3217</v>
      </c>
      <c r="AE80" s="310">
        <f t="shared" si="31"/>
        <v>20.749484004127964</v>
      </c>
      <c r="AF80" s="309">
        <f t="shared" si="31"/>
        <v>108223</v>
      </c>
      <c r="AG80" s="326">
        <f t="shared" si="31"/>
        <v>28.985068630733181</v>
      </c>
      <c r="AH80" s="326">
        <f t="shared" si="31"/>
        <v>2.9725659055838407</v>
      </c>
      <c r="AI80" s="326">
        <f t="shared" si="31"/>
        <v>-22.602387263664514</v>
      </c>
      <c r="AJ80" s="327">
        <f t="shared" si="31"/>
        <v>71.586803082905462</v>
      </c>
      <c r="AK80" s="72"/>
      <c r="AL80" s="315">
        <v>4</v>
      </c>
      <c r="AM80" s="329" t="str">
        <f t="shared" ref="AM80:AQ80" si="32">VLOOKUP($AB$80,$R$77:$Z$98,R$5,FALSE)</f>
        <v>2. Multiple Concerns</v>
      </c>
      <c r="AN80" s="309">
        <f t="shared" si="32"/>
        <v>2035</v>
      </c>
      <c r="AO80" s="310">
        <f t="shared" si="32"/>
        <v>13.125644994840041</v>
      </c>
      <c r="AP80" s="309">
        <f>VLOOKUP($AB$80,$R$77:$Z$98,U$5,FALSE)</f>
        <v>44187</v>
      </c>
      <c r="AQ80" s="326">
        <f t="shared" si="32"/>
        <v>11.834482758620691</v>
      </c>
      <c r="AR80" s="326">
        <f>VLOOKUP($AB$80,$R$77:$Z$98,W$5,FALSE)</f>
        <v>4.6054269355240232</v>
      </c>
      <c r="AS80" s="326">
        <f>VLOOKUP($AB$80,$R$77:$Z$98,X$5,FALSE)</f>
        <v>4.9771264504848611</v>
      </c>
      <c r="AT80" s="327">
        <f>VLOOKUP($AB$80,$R$77:$Z$98,Y$5,FALSE)</f>
        <v>110.9101704109444</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6972</v>
      </c>
      <c r="H81" s="310">
        <f t="shared" si="12"/>
        <v>44.969040247678016</v>
      </c>
      <c r="I81" s="323">
        <f t="shared" si="12"/>
        <v>126333</v>
      </c>
      <c r="J81" s="324">
        <f t="shared" si="12"/>
        <v>33.835420154000666</v>
      </c>
      <c r="K81" s="325">
        <f>IF($G$75=1,X81,IF($G$75=2,AH81,IF($G$75=3,AR81,"")))</f>
        <v>5.5187480705753842</v>
      </c>
      <c r="L81" s="326">
        <f>IF($G$75=1,Y81,IF($G$75=2,AI81,IF($G$75=3,AS81,"")))</f>
        <v>29.299466428914087</v>
      </c>
      <c r="M81" s="327">
        <f t="shared" si="19"/>
        <v>132.90522193311946</v>
      </c>
      <c r="N81" s="311"/>
      <c r="O81" s="328"/>
      <c r="P81" s="312" t="str">
        <f t="shared" si="20"/>
        <v>5</v>
      </c>
      <c r="Q81" s="312">
        <f>RANK(Z81,$Z$77:$Z$82,0)+COUNTIF($Z$77:Z81,Z81)-1</f>
        <v>1</v>
      </c>
      <c r="R81" s="312">
        <f>RANK(U81,$U$77:$U$98,0)+COUNTIF($U$77:U81,U81)-1</f>
        <v>1</v>
      </c>
      <c r="S81" s="329" t="s">
        <v>96</v>
      </c>
      <c r="T81" s="309">
        <f t="shared" si="27"/>
        <v>6972</v>
      </c>
      <c r="U81" s="310">
        <f>IF(SUM($T$77:$T$98)&gt;0,T81/SUM($T$77:$T$98)*100,0)</f>
        <v>44.969040247678016</v>
      </c>
      <c r="V81" s="309">
        <f t="shared" si="22"/>
        <v>126333</v>
      </c>
      <c r="W81" s="326">
        <f t="shared" si="13"/>
        <v>33.835420154000666</v>
      </c>
      <c r="X81" s="326">
        <f t="shared" si="23"/>
        <v>5.5187480705753842</v>
      </c>
      <c r="Y81" s="326">
        <f t="shared" si="14"/>
        <v>29.299466428914087</v>
      </c>
      <c r="Z81" s="327">
        <f t="shared" si="24"/>
        <v>132.90522193311946</v>
      </c>
      <c r="AA81" s="72"/>
      <c r="AB81" s="315">
        <v>5</v>
      </c>
      <c r="AC81" s="329" t="str">
        <f>VLOOKUP($AB$81,$Q$77:$Z$98,S$5,FALSE)</f>
        <v>1. Serious Challenges</v>
      </c>
      <c r="AD81" s="309">
        <f t="shared" ref="AD81:AJ81" si="33">VLOOKUP($AB$81,$Q$77:$Z$98,T$5,FALSE)</f>
        <v>784</v>
      </c>
      <c r="AE81" s="310">
        <f t="shared" si="33"/>
        <v>5.056759545923633</v>
      </c>
      <c r="AF81" s="309">
        <f t="shared" si="33"/>
        <v>34659</v>
      </c>
      <c r="AG81" s="326">
        <f t="shared" si="33"/>
        <v>9.2826247070639436</v>
      </c>
      <c r="AH81" s="326">
        <f t="shared" si="33"/>
        <v>2.262038720101561</v>
      </c>
      <c r="AI81" s="326">
        <f t="shared" si="33"/>
        <v>-18.132466380759507</v>
      </c>
      <c r="AJ81" s="327">
        <f t="shared" si="33"/>
        <v>54.47553580481943</v>
      </c>
      <c r="AK81" s="72"/>
      <c r="AL81" s="315">
        <v>5</v>
      </c>
      <c r="AM81" s="329" t="str">
        <f t="shared" ref="AM81:AQ81" si="34">VLOOKUP($AB$81,$R$77:$Z$98,R$5,FALSE)</f>
        <v>1. Serious Challenges</v>
      </c>
      <c r="AN81" s="309">
        <f t="shared" si="34"/>
        <v>784</v>
      </c>
      <c r="AO81" s="310">
        <f t="shared" si="34"/>
        <v>5.056759545923633</v>
      </c>
      <c r="AP81" s="309">
        <f>VLOOKUP($AB$81,$R$77:$Z$98,U$5,FALSE)</f>
        <v>34659</v>
      </c>
      <c r="AQ81" s="326">
        <f t="shared" si="34"/>
        <v>9.2826247070639436</v>
      </c>
      <c r="AR81" s="326">
        <f>VLOOKUP($AB$81,$R$77:$Z$98,W$5,FALSE)</f>
        <v>2.262038720101561</v>
      </c>
      <c r="AS81" s="326">
        <f>VLOOKUP($AB$81,$R$77:$Z$98,X$5,FALSE)</f>
        <v>-18.132466380759507</v>
      </c>
      <c r="AT81" s="327">
        <f>VLOOKUP($AB$81,$R$77:$Z$98,Y$5,FALSE)</f>
        <v>54.47553580481943</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22</v>
      </c>
      <c r="H82" s="310">
        <f t="shared" si="12"/>
        <v>0.14189886480908154</v>
      </c>
      <c r="I82" s="323">
        <f t="shared" si="12"/>
        <v>5656</v>
      </c>
      <c r="J82" s="324">
        <f t="shared" si="12"/>
        <v>1.5148309340475392</v>
      </c>
      <c r="K82" s="325">
        <f>IF($G$75=1,X82,IF($G$75=2,AH82,IF($G$75=3,AR82,"")))</f>
        <v>0.38896746817538896</v>
      </c>
      <c r="L82" s="326">
        <f t="shared" si="30"/>
        <v>-13.995983742976625</v>
      </c>
      <c r="M82" s="327">
        <f t="shared" si="19"/>
        <v>9.3673070452777267</v>
      </c>
      <c r="N82" s="311"/>
      <c r="O82" s="328"/>
      <c r="P82" s="312" t="str">
        <f t="shared" si="20"/>
        <v>7</v>
      </c>
      <c r="Q82" s="312">
        <f>RANK(Z82,$Z$77:$Z$82,0)+COUNTIF($Z$77:Z82,Z82)-1</f>
        <v>6</v>
      </c>
      <c r="R82" s="312">
        <f>RANK(U82,$U$77:$U$98,0)+COUNTIF($U$77:U82,U82)-1</f>
        <v>6</v>
      </c>
      <c r="S82" s="329" t="s">
        <v>103</v>
      </c>
      <c r="T82" s="309">
        <f t="shared" si="27"/>
        <v>22</v>
      </c>
      <c r="U82" s="310">
        <f>IF(SUM($T$77:$T$98)&gt;0,T82/SUM($T$77:$T$98)*100,0)</f>
        <v>0.14189886480908154</v>
      </c>
      <c r="V82" s="309">
        <f>SUMIF($O$8:$O$36,$P82,V$8:V$36)</f>
        <v>5656</v>
      </c>
      <c r="W82" s="326">
        <f t="shared" si="13"/>
        <v>1.5148309340475392</v>
      </c>
      <c r="X82" s="326">
        <f t="shared" si="23"/>
        <v>0.38896746817538896</v>
      </c>
      <c r="Y82" s="326">
        <f t="shared" si="14"/>
        <v>-13.995983742976625</v>
      </c>
      <c r="Z82" s="327">
        <f t="shared" si="24"/>
        <v>9.3673070452777267</v>
      </c>
      <c r="AA82" s="72"/>
      <c r="AB82" s="315">
        <v>6</v>
      </c>
      <c r="AC82" s="329" t="str">
        <f>VLOOKUP($AB$82,$Q$77:$Z$98,S$5,FALSE)</f>
        <v>7. Not Private Households</v>
      </c>
      <c r="AD82" s="309">
        <f t="shared" ref="AD82:AJ82" si="35">VLOOKUP($AB$82,$Q$77:$Z$98,T$5,FALSE)</f>
        <v>22</v>
      </c>
      <c r="AE82" s="310">
        <f t="shared" si="35"/>
        <v>0.14189886480908154</v>
      </c>
      <c r="AF82" s="309">
        <f t="shared" si="35"/>
        <v>5656</v>
      </c>
      <c r="AG82" s="326">
        <f t="shared" si="35"/>
        <v>1.5148309340475392</v>
      </c>
      <c r="AH82" s="326">
        <f t="shared" si="35"/>
        <v>0.38896746817538896</v>
      </c>
      <c r="AI82" s="326">
        <f t="shared" si="35"/>
        <v>-13.995983742976625</v>
      </c>
      <c r="AJ82" s="327">
        <f t="shared" si="35"/>
        <v>9.3673070452777267</v>
      </c>
      <c r="AK82" s="72"/>
      <c r="AL82" s="315">
        <v>6</v>
      </c>
      <c r="AM82" s="329" t="str">
        <f t="shared" ref="AM82:AO82" si="36">VLOOKUP($AB$82,$R$77:$Z$98,R$5,FALSE)</f>
        <v>7. Not Private Households</v>
      </c>
      <c r="AN82" s="309">
        <f t="shared" si="36"/>
        <v>22</v>
      </c>
      <c r="AO82" s="310">
        <f t="shared" si="36"/>
        <v>0.14189886480908154</v>
      </c>
      <c r="AP82" s="309">
        <f>VLOOKUP($AB$82,$R$77:$Z$98,U$5,FALSE)</f>
        <v>5656</v>
      </c>
      <c r="AQ82" s="326">
        <f>VLOOKUP($AB$82,$R$77:$Z$98,V$5,FALSE)</f>
        <v>1.5148309340475392</v>
      </c>
      <c r="AR82" s="326">
        <f>VLOOKUP($AB$82,$R$77:$Z$98,W$5,FALSE)</f>
        <v>0.38896746817538896</v>
      </c>
      <c r="AS82" s="326">
        <f>VLOOKUP($AB$82,$R$77:$Z$98,X$5,FALSE)</f>
        <v>-13.995983742976625</v>
      </c>
      <c r="AT82" s="327">
        <f>VLOOKUP($AB$82,$R$77:$Z$98,Y$5,FALSE)</f>
        <v>9.3673070452777267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BC675-B94C-4AA0-9808-5130049BD494}">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784</v>
      </c>
      <c r="V5" s="402">
        <f>'Input Sheet'!T78</f>
        <v>2035</v>
      </c>
      <c r="W5" s="402">
        <f>'Input Sheet'!T79</f>
        <v>2474</v>
      </c>
      <c r="X5" s="403">
        <f>'Input Sheet'!T80</f>
        <v>3217</v>
      </c>
      <c r="Y5" s="403">
        <f>'Input Sheet'!T81</f>
        <v>6972</v>
      </c>
      <c r="Z5" s="403">
        <f>'Input Sheet'!T82</f>
        <v>22</v>
      </c>
      <c r="AA5" s="404">
        <f>SUM(U5:Z5)</f>
        <v>15504</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5.0021876223168213E-2</v>
      </c>
      <c r="AZ6" s="437">
        <f t="shared" ref="AZ6:AZ13" si="1">IF(AX6="","",IFERROR(VLOOKUP($AX$4&amp;AX6,$D$8:$AC$1006,26,FALSE),""))</f>
        <v>100.70767954464924</v>
      </c>
      <c r="BA6" s="333" t="b">
        <f>IF(AX6="","")</f>
        <v>0</v>
      </c>
      <c r="BB6" s="333">
        <f t="shared" ref="BB6:BB65" si="2">VLOOKUP($AX$4&amp;AX6,$D$8:$AC$986,25,FALSE)</f>
        <v>5.0021876223168213E-2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0.15221058422400668</v>
      </c>
      <c r="AZ7" s="437">
        <f t="shared" si="1"/>
        <v>101.28334407460113</v>
      </c>
      <c r="BA7" s="333" t="b">
        <f t="shared" ref="BA7:BA17" si="5">IF(AX7="","")</f>
        <v>0</v>
      </c>
      <c r="BB7" s="333">
        <f t="shared" si="2"/>
        <v>0.15221058422400668</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47.800021360000002</v>
      </c>
      <c r="V8" s="450">
        <f>IFERROR(V$5*I8,"")</f>
        <v>117.48657767</v>
      </c>
      <c r="W8" s="451">
        <f>IFERROR(W$5*K8,"")</f>
        <v>133.34168269599999</v>
      </c>
      <c r="X8" s="451">
        <f>IFERROR(X$5*M8,"")</f>
        <v>145.74725947800002</v>
      </c>
      <c r="Y8" s="451">
        <f>IFERROR(Y$5*O8,"")</f>
        <v>330.95367278399999</v>
      </c>
      <c r="Z8" s="451">
        <f>IFERROR(Z$5*Q8,"")</f>
        <v>0.20995497599999999</v>
      </c>
      <c r="AA8" s="452">
        <f>IFERROR(SUM(U8:Z8),"")</f>
        <v>775.53916896399994</v>
      </c>
      <c r="AB8" s="453">
        <f>IF(OR(AA8="", AA8=0), "", AA8/$AA$5)</f>
        <v>5.0021876223168213E-2</v>
      </c>
      <c r="AC8" s="454">
        <f>IF(OR(AB8="", AB8=0), "", IF(AN8&gt;0, AB8/AN8*100, ""))</f>
        <v>100.70767954464924</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7.6544995125257989E-2</v>
      </c>
      <c r="AZ8" s="437">
        <f t="shared" si="1"/>
        <v>93.339757692436493</v>
      </c>
      <c r="BA8" s="333" t="b">
        <f t="shared" si="5"/>
        <v>0</v>
      </c>
      <c r="BB8" s="333">
        <f t="shared" si="2"/>
        <v>7.6544995125257989E-2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135.90547801600002</v>
      </c>
      <c r="V9" s="459">
        <f t="shared" ref="V9:V72" si="11">IFERROR(V$5*I9,"")</f>
        <v>357.47598155499998</v>
      </c>
      <c r="W9" s="460">
        <f t="shared" ref="W9:W72" si="12">IFERROR(W$5*K9,"")</f>
        <v>373.75133384599997</v>
      </c>
      <c r="X9" s="460">
        <f t="shared" ref="X9:X72" si="13">IFERROR(X$5*M9,"")</f>
        <v>428.93258270000001</v>
      </c>
      <c r="Y9" s="460">
        <f t="shared" ref="Y9:Y72" si="14">IFERROR(Y$5*O9,"")</f>
        <v>1062.009600204</v>
      </c>
      <c r="Z9" s="460">
        <f t="shared" ref="Z9:Z72" si="15">IFERROR(Z$5*Q9,"")</f>
        <v>1.7979214879999998</v>
      </c>
      <c r="AA9" s="461">
        <f t="shared" ref="AA9:AA72" si="16">IFERROR(SUM(U9:Z9),"")</f>
        <v>2359.8728978089998</v>
      </c>
      <c r="AB9" s="462">
        <f t="shared" ref="AB9:AB72" si="17">IF(OR(AA9="", AA9=0), "", AA9/$AA$5)</f>
        <v>0.15221058422400668</v>
      </c>
      <c r="AC9" s="454">
        <f t="shared" ref="AC9:AC72" si="18">IF(OR(AB9="", AB9=0), "", IF(AN9&gt;0, AB9/AN9*100, ""))</f>
        <v>101.28334407460113</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0.13073960274909702</v>
      </c>
      <c r="AZ9" s="437">
        <f t="shared" si="1"/>
        <v>98.62989207973564</v>
      </c>
      <c r="BA9" s="333" t="b">
        <f t="shared" si="5"/>
        <v>0</v>
      </c>
      <c r="BB9" s="333">
        <f t="shared" si="2"/>
        <v>0.13073960274909702</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67.240731375999999</v>
      </c>
      <c r="V10" s="459">
        <f t="shared" si="11"/>
        <v>178.99787147000001</v>
      </c>
      <c r="W10" s="460">
        <f t="shared" si="12"/>
        <v>228.42227256799998</v>
      </c>
      <c r="X10" s="460">
        <f t="shared" si="13"/>
        <v>247.14522718399999</v>
      </c>
      <c r="Y10" s="460">
        <f t="shared" si="14"/>
        <v>456.55340917199999</v>
      </c>
      <c r="Z10" s="460">
        <f t="shared" si="15"/>
        <v>8.3940926519999994</v>
      </c>
      <c r="AA10" s="461">
        <f t="shared" si="16"/>
        <v>1186.7536044219999</v>
      </c>
      <c r="AB10" s="462">
        <f t="shared" si="17"/>
        <v>7.6544995125257989E-2</v>
      </c>
      <c r="AC10" s="454">
        <f t="shared" si="18"/>
        <v>93.339757692436493</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0.19725748317331013</v>
      </c>
      <c r="AZ10" s="437">
        <f t="shared" si="1"/>
        <v>101.27225067052561</v>
      </c>
      <c r="BA10" s="333" t="b">
        <f t="shared" si="5"/>
        <v>0</v>
      </c>
      <c r="BB10" s="333">
        <f t="shared" si="2"/>
        <v>0.19725748317331013</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112.292815488</v>
      </c>
      <c r="V11" s="459">
        <f t="shared" si="11"/>
        <v>295.49299307000001</v>
      </c>
      <c r="W11" s="460">
        <f t="shared" si="12"/>
        <v>380.21199187399998</v>
      </c>
      <c r="X11" s="460">
        <f t="shared" si="13"/>
        <v>435.81704634200003</v>
      </c>
      <c r="Y11" s="460">
        <f t="shared" si="14"/>
        <v>800.86977053999999</v>
      </c>
      <c r="Z11" s="460">
        <f t="shared" si="15"/>
        <v>2.3021837079999998</v>
      </c>
      <c r="AA11" s="461">
        <f t="shared" si="16"/>
        <v>2026.986801022</v>
      </c>
      <c r="AB11" s="462">
        <f t="shared" si="17"/>
        <v>0.13073960274909702</v>
      </c>
      <c r="AC11" s="454">
        <f t="shared" si="18"/>
        <v>98.62989207973564</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0.19761339054315016</v>
      </c>
      <c r="AZ11" s="437">
        <f t="shared" si="1"/>
        <v>101.92068386648083</v>
      </c>
      <c r="BA11" s="333" t="b">
        <f t="shared" si="5"/>
        <v>0</v>
      </c>
      <c r="BB11" s="333">
        <f t="shared" si="2"/>
        <v>0.19761339054315016</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154.14822897600001</v>
      </c>
      <c r="V12" s="459">
        <f t="shared" si="11"/>
        <v>407.24394562499998</v>
      </c>
      <c r="W12" s="460">
        <f t="shared" si="12"/>
        <v>500.08018150600003</v>
      </c>
      <c r="X12" s="460">
        <f t="shared" si="13"/>
        <v>607.60303838799996</v>
      </c>
      <c r="Y12" s="460">
        <f t="shared" si="14"/>
        <v>1387.2112893240001</v>
      </c>
      <c r="Z12" s="460">
        <f t="shared" si="15"/>
        <v>1.9933353</v>
      </c>
      <c r="AA12" s="461">
        <f t="shared" si="16"/>
        <v>3058.2800191190004</v>
      </c>
      <c r="AB12" s="462">
        <f t="shared" si="17"/>
        <v>0.19725748317331013</v>
      </c>
      <c r="AC12" s="454">
        <f t="shared" si="18"/>
        <v>101.27225067052561</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0.1003595145134159</v>
      </c>
      <c r="AZ12" s="437">
        <f t="shared" si="1"/>
        <v>100.90656985617326</v>
      </c>
      <c r="BA12" s="333" t="b">
        <f t="shared" si="5"/>
        <v>0</v>
      </c>
      <c r="BB12" s="333">
        <f t="shared" si="2"/>
        <v>0.1003595145134159</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139.76912487999999</v>
      </c>
      <c r="V13" s="459">
        <f t="shared" si="11"/>
        <v>363.28122605500005</v>
      </c>
      <c r="W13" s="460">
        <f t="shared" si="12"/>
        <v>449.31071291399996</v>
      </c>
      <c r="X13" s="460">
        <f t="shared" si="13"/>
        <v>631.09578568400002</v>
      </c>
      <c r="Y13" s="460">
        <f t="shared" si="14"/>
        <v>1478.6370635400001</v>
      </c>
      <c r="Z13" s="460">
        <f t="shared" si="15"/>
        <v>1.7040939079999999</v>
      </c>
      <c r="AA13" s="461">
        <f t="shared" si="16"/>
        <v>3063.7980069810001</v>
      </c>
      <c r="AB13" s="462">
        <f t="shared" si="17"/>
        <v>0.19761339054315016</v>
      </c>
      <c r="AC13" s="454">
        <f t="shared" si="18"/>
        <v>101.92068386648083</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9.5252553557598041E-2</v>
      </c>
      <c r="AZ13" s="437">
        <f t="shared" si="1"/>
        <v>97.836993500437401</v>
      </c>
      <c r="BA13" s="333" t="b">
        <f t="shared" si="5"/>
        <v>0</v>
      </c>
      <c r="BB13" s="333">
        <f t="shared" si="2"/>
        <v>9.5252553557598041E-2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68.027650992000005</v>
      </c>
      <c r="V14" s="459">
        <f t="shared" si="11"/>
        <v>166.47051729</v>
      </c>
      <c r="W14" s="460">
        <f t="shared" si="12"/>
        <v>213.68835814599998</v>
      </c>
      <c r="X14" s="460">
        <f t="shared" si="13"/>
        <v>353.209009444</v>
      </c>
      <c r="Y14" s="460">
        <f t="shared" si="14"/>
        <v>753.46439557200006</v>
      </c>
      <c r="Z14" s="460">
        <f t="shared" si="15"/>
        <v>1.1139815719999999</v>
      </c>
      <c r="AA14" s="461">
        <f t="shared" si="16"/>
        <v>1555.9739130160001</v>
      </c>
      <c r="AB14" s="462">
        <f t="shared" si="17"/>
        <v>0.1003595145134159</v>
      </c>
      <c r="AC14" s="454">
        <f t="shared" si="18"/>
        <v>100.90656985617326</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58.815948128000002</v>
      </c>
      <c r="V15" s="468">
        <f t="shared" si="11"/>
        <v>148.550887265</v>
      </c>
      <c r="W15" s="469">
        <f t="shared" si="12"/>
        <v>195.19346892399997</v>
      </c>
      <c r="X15" s="469">
        <f t="shared" si="13"/>
        <v>367.45005078000003</v>
      </c>
      <c r="Y15" s="469">
        <f t="shared" si="14"/>
        <v>702.30079886399994</v>
      </c>
      <c r="Z15" s="469">
        <f t="shared" si="15"/>
        <v>4.4844363960000004</v>
      </c>
      <c r="AA15" s="470">
        <f t="shared" si="16"/>
        <v>1476.795590357</v>
      </c>
      <c r="AB15" s="471">
        <f t="shared" si="17"/>
        <v>9.5252553557598041E-2</v>
      </c>
      <c r="AC15" s="454">
        <f t="shared" si="18"/>
        <v>97.836993500437401</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608.96177742400005</v>
      </c>
      <c r="V18" s="475">
        <f t="shared" si="11"/>
        <v>1621.6725928150001</v>
      </c>
      <c r="W18" s="460">
        <f t="shared" si="12"/>
        <v>2060.2952558960001</v>
      </c>
      <c r="X18" s="476">
        <f t="shared" si="13"/>
        <v>2759.7486038120001</v>
      </c>
      <c r="Y18" s="476">
        <f t="shared" si="14"/>
        <v>6085.1650093079998</v>
      </c>
      <c r="Z18" s="478">
        <f t="shared" si="15"/>
        <v>18.766735393999998</v>
      </c>
      <c r="AA18" s="465">
        <f t="shared" si="16"/>
        <v>13154.609974649002</v>
      </c>
      <c r="AB18" s="429">
        <f t="shared" si="17"/>
        <v>0.84846555564041548</v>
      </c>
      <c r="AC18" s="454">
        <f t="shared" si="18"/>
        <v>100.47566490752963</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36.482588576000005</v>
      </c>
      <c r="V19" s="475">
        <f t="shared" si="11"/>
        <v>104.51169035999999</v>
      </c>
      <c r="W19" s="460">
        <f t="shared" si="12"/>
        <v>171.21639609599998</v>
      </c>
      <c r="X19" s="476">
        <f t="shared" si="13"/>
        <v>158.689195789</v>
      </c>
      <c r="Y19" s="476">
        <f t="shared" si="14"/>
        <v>180.78967006799999</v>
      </c>
      <c r="Z19" s="478">
        <f t="shared" si="15"/>
        <v>0.61132335000000004</v>
      </c>
      <c r="AA19" s="465">
        <f t="shared" si="16"/>
        <v>652.30086423900002</v>
      </c>
      <c r="AB19" s="429">
        <f t="shared" si="17"/>
        <v>4.2073069158862234E-2</v>
      </c>
      <c r="AC19" s="454">
        <f t="shared" si="18"/>
        <v>95.712336029058093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94.183464479999998</v>
      </c>
      <c r="V20" s="475">
        <f t="shared" si="11"/>
        <v>246.6446455</v>
      </c>
      <c r="W20" s="460">
        <f t="shared" si="12"/>
        <v>173.24817601800001</v>
      </c>
      <c r="X20" s="476">
        <f t="shared" si="13"/>
        <v>200.13033564599999</v>
      </c>
      <c r="Y20" s="476">
        <f t="shared" si="14"/>
        <v>585.48285423599998</v>
      </c>
      <c r="Z20" s="478">
        <f t="shared" si="15"/>
        <v>1.8615313420000001</v>
      </c>
      <c r="AA20" s="465">
        <f t="shared" si="16"/>
        <v>1301.551007222</v>
      </c>
      <c r="AB20" s="429">
        <f t="shared" si="17"/>
        <v>8.3949368370872024E-2</v>
      </c>
      <c r="AC20" s="454">
        <f t="shared" si="18"/>
        <v>100.64731036003047</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44.37216952</v>
      </c>
      <c r="V21" s="475">
        <f t="shared" si="11"/>
        <v>62.171071325</v>
      </c>
      <c r="W21" s="460">
        <f t="shared" si="12"/>
        <v>69.240174463999992</v>
      </c>
      <c r="X21" s="476">
        <f t="shared" si="13"/>
        <v>98.431864752999999</v>
      </c>
      <c r="Y21" s="476">
        <f t="shared" si="14"/>
        <v>120.562466388</v>
      </c>
      <c r="Z21" s="478">
        <f t="shared" si="15"/>
        <v>0.76040989199999998</v>
      </c>
      <c r="AA21" s="465">
        <f t="shared" si="16"/>
        <v>395.53815634199998</v>
      </c>
      <c r="AB21" s="429">
        <f t="shared" si="17"/>
        <v>2.5512006988003096E-2</v>
      </c>
      <c r="AC21" s="454">
        <f t="shared" si="18"/>
        <v>90.519765737371571</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646.91005086400003</v>
      </c>
      <c r="V23" s="475">
        <f t="shared" si="11"/>
        <v>1663.9489669</v>
      </c>
      <c r="W23" s="460">
        <f t="shared" si="12"/>
        <v>1998.9388213700001</v>
      </c>
      <c r="X23" s="476">
        <f t="shared" si="13"/>
        <v>2869.7996516839999</v>
      </c>
      <c r="Y23" s="476">
        <f t="shared" si="14"/>
        <v>6350.5420161960001</v>
      </c>
      <c r="Z23" s="478">
        <f t="shared" si="15"/>
        <v>18.910005267999999</v>
      </c>
      <c r="AA23" s="465">
        <f t="shared" si="16"/>
        <v>13549.049512281999</v>
      </c>
      <c r="AB23" s="429">
        <f t="shared" si="17"/>
        <v>0.8739067022885707</v>
      </c>
      <c r="AC23" s="454">
        <f t="shared" si="18"/>
        <v>100.36993951663146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15.340566416</v>
      </c>
      <c r="V24" s="475">
        <f t="shared" si="11"/>
        <v>47.97549944</v>
      </c>
      <c r="W24" s="460">
        <f t="shared" si="12"/>
        <v>46.198417127999996</v>
      </c>
      <c r="X24" s="476">
        <f t="shared" si="13"/>
        <v>56.123605065</v>
      </c>
      <c r="Y24" s="476">
        <f t="shared" si="14"/>
        <v>103.414964856</v>
      </c>
      <c r="Z24" s="478">
        <f t="shared" si="15"/>
        <v>0.254041458</v>
      </c>
      <c r="AA24" s="465">
        <f t="shared" si="16"/>
        <v>269.30709436300003</v>
      </c>
      <c r="AB24" s="429">
        <f t="shared" si="17"/>
        <v>1.7370168625064502E-2</v>
      </c>
      <c r="AC24" s="454">
        <f t="shared" si="18"/>
        <v>98.844071495861982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68.846561727999998</v>
      </c>
      <c r="V25" s="475">
        <f t="shared" si="11"/>
        <v>199.29182349999999</v>
      </c>
      <c r="W25" s="460">
        <f t="shared" si="12"/>
        <v>254.29363771599998</v>
      </c>
      <c r="X25" s="476">
        <f t="shared" si="13"/>
        <v>221.79816248399999</v>
      </c>
      <c r="Y25" s="476">
        <f t="shared" si="14"/>
        <v>356.98431106800001</v>
      </c>
      <c r="Z25" s="478">
        <f t="shared" si="15"/>
        <v>1.6653121099999999</v>
      </c>
      <c r="AA25" s="465">
        <f t="shared" si="16"/>
        <v>1102.8798086059999</v>
      </c>
      <c r="AB25" s="429">
        <f t="shared" si="17"/>
        <v>7.1135178573658406E-2</v>
      </c>
      <c r="AC25" s="454">
        <f t="shared" si="18"/>
        <v>97.246436000244728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45.379550720000005</v>
      </c>
      <c r="V26" s="475">
        <f t="shared" si="11"/>
        <v>108.362730465</v>
      </c>
      <c r="W26" s="460">
        <f t="shared" si="12"/>
        <v>150.806799106</v>
      </c>
      <c r="X26" s="476">
        <f t="shared" si="13"/>
        <v>50.584847909999993</v>
      </c>
      <c r="Y26" s="476">
        <f t="shared" si="14"/>
        <v>116.18911206</v>
      </c>
      <c r="Z26" s="478">
        <f t="shared" si="15"/>
        <v>1.0891871100000001</v>
      </c>
      <c r="AA26" s="465">
        <f t="shared" si="16"/>
        <v>472.41222737100003</v>
      </c>
      <c r="AB26" s="429">
        <f t="shared" si="17"/>
        <v>3.0470344902670282E-2</v>
      </c>
      <c r="AC26" s="454">
        <f t="shared" si="18"/>
        <v>96.765498976477289</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7.5232694880000004</v>
      </c>
      <c r="V27" s="475">
        <f t="shared" si="11"/>
        <v>15.42097766</v>
      </c>
      <c r="W27" s="460">
        <f t="shared" si="12"/>
        <v>23.762327153999998</v>
      </c>
      <c r="X27" s="476">
        <f t="shared" si="13"/>
        <v>18.693729640000001</v>
      </c>
      <c r="Y27" s="476">
        <f t="shared" si="14"/>
        <v>44.869595820000001</v>
      </c>
      <c r="Z27" s="478">
        <f t="shared" si="15"/>
        <v>8.1454053999999998E-2</v>
      </c>
      <c r="AA27" s="465">
        <f t="shared" si="16"/>
        <v>110.351353816</v>
      </c>
      <c r="AB27" s="429">
        <f t="shared" si="17"/>
        <v>7.1176053802889574E-3</v>
      </c>
      <c r="AC27" s="454">
        <f t="shared" si="18"/>
        <v>100.20903333691523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628.86000475200001</v>
      </c>
      <c r="V29" s="475">
        <f t="shared" si="11"/>
        <v>1576.7938424150002</v>
      </c>
      <c r="W29" s="460">
        <f t="shared" si="12"/>
        <v>1873.802199258</v>
      </c>
      <c r="X29" s="476">
        <f t="shared" si="13"/>
        <v>2713.408960574</v>
      </c>
      <c r="Y29" s="476">
        <f t="shared" si="14"/>
        <v>6058.0334573639993</v>
      </c>
      <c r="Z29" s="478">
        <f t="shared" si="15"/>
        <v>16.983755668000001</v>
      </c>
      <c r="AA29" s="484">
        <f t="shared" si="16"/>
        <v>12867.882220030999</v>
      </c>
      <c r="AB29" s="485">
        <f t="shared" si="17"/>
        <v>0.82997176341789203</v>
      </c>
      <c r="AC29" s="454">
        <f t="shared" si="18"/>
        <v>100.41894423867583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23.789089184000002</v>
      </c>
      <c r="V30" s="475">
        <f t="shared" si="11"/>
        <v>66.986835739999989</v>
      </c>
      <c r="W30" s="460">
        <f t="shared" si="12"/>
        <v>72.270156483999997</v>
      </c>
      <c r="X30" s="476">
        <f t="shared" si="13"/>
        <v>97.547189753000012</v>
      </c>
      <c r="Y30" s="476">
        <f t="shared" si="14"/>
        <v>157.14287710799999</v>
      </c>
      <c r="Z30" s="478">
        <f t="shared" si="15"/>
        <v>1.0764879619999999</v>
      </c>
      <c r="AA30" s="484">
        <f t="shared" si="16"/>
        <v>418.812636231</v>
      </c>
      <c r="AB30" s="429">
        <f t="shared" si="17"/>
        <v>2.701319893130805E-2</v>
      </c>
      <c r="AC30" s="454">
        <f t="shared" si="18"/>
        <v>96.069902601045968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40.311180448000002</v>
      </c>
      <c r="V31" s="475">
        <f t="shared" si="11"/>
        <v>132.21701267500001</v>
      </c>
      <c r="W31" s="460">
        <f t="shared" si="12"/>
        <v>155.48442306799998</v>
      </c>
      <c r="X31" s="476">
        <f t="shared" si="13"/>
        <v>133.67306387900001</v>
      </c>
      <c r="Y31" s="476">
        <f t="shared" si="14"/>
        <v>221.11907857200001</v>
      </c>
      <c r="Z31" s="478">
        <f t="shared" si="15"/>
        <v>1.4912154179999999</v>
      </c>
      <c r="AA31" s="484">
        <f t="shared" si="16"/>
        <v>684.29597406000005</v>
      </c>
      <c r="AB31" s="429">
        <f t="shared" si="17"/>
        <v>4.4136737232972137E-2</v>
      </c>
      <c r="AC31" s="454">
        <f t="shared" si="18"/>
        <v>97.203814197366057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21.091532560000001</v>
      </c>
      <c r="V32" s="475">
        <f t="shared" si="11"/>
        <v>43.095431059999996</v>
      </c>
      <c r="W32" s="460">
        <f t="shared" si="12"/>
        <v>71.943096158000003</v>
      </c>
      <c r="X32" s="476">
        <f t="shared" si="13"/>
        <v>29.945421980999999</v>
      </c>
      <c r="Y32" s="476">
        <f t="shared" si="14"/>
        <v>79.716425712000003</v>
      </c>
      <c r="Z32" s="478">
        <f t="shared" si="15"/>
        <v>0.350820668</v>
      </c>
      <c r="AA32" s="484">
        <f t="shared" si="16"/>
        <v>246.14272813900001</v>
      </c>
      <c r="AB32" s="429">
        <f t="shared" si="17"/>
        <v>1.5876078956333851E-2</v>
      </c>
      <c r="AC32" s="454">
        <f t="shared" si="18"/>
        <v>98.964785311012392</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2.72282416</v>
      </c>
      <c r="V33" s="475">
        <f t="shared" si="11"/>
        <v>6.1084981649999994</v>
      </c>
      <c r="W33" s="460">
        <f t="shared" si="12"/>
        <v>32.988182404</v>
      </c>
      <c r="X33" s="476">
        <f t="shared" si="13"/>
        <v>41.947942819999994</v>
      </c>
      <c r="Y33" s="476">
        <f t="shared" si="14"/>
        <v>94.227374807999993</v>
      </c>
      <c r="Z33" s="478">
        <f t="shared" si="15"/>
        <v>0.54744881400000001</v>
      </c>
      <c r="AA33" s="484">
        <f t="shared" si="16"/>
        <v>178.54227117099998</v>
      </c>
      <c r="AB33" s="429">
        <f t="shared" si="17"/>
        <v>1.1515884363454592E-2</v>
      </c>
      <c r="AC33" s="454">
        <f t="shared" si="18"/>
        <v>101.49076580375387</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248.65029067199998</v>
      </c>
      <c r="V35" s="475">
        <f t="shared" si="11"/>
        <v>648.77027512000006</v>
      </c>
      <c r="W35" s="460">
        <f t="shared" si="12"/>
        <v>821.97951837199992</v>
      </c>
      <c r="X35" s="476">
        <f t="shared" si="13"/>
        <v>1222.9370810999999</v>
      </c>
      <c r="Y35" s="476">
        <f t="shared" si="14"/>
        <v>2820.6381399840002</v>
      </c>
      <c r="Z35" s="478">
        <f t="shared" si="15"/>
        <v>9.5417430900000006</v>
      </c>
      <c r="AA35" s="484">
        <f t="shared" si="16"/>
        <v>5772.5170483379998</v>
      </c>
      <c r="AB35" s="429">
        <f t="shared" si="17"/>
        <v>0.37232437102283278</v>
      </c>
      <c r="AC35" s="454">
        <f t="shared" si="18"/>
        <v>100.86088414918476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3.5003326400000003</v>
      </c>
      <c r="V36" s="475">
        <f t="shared" si="11"/>
        <v>2.12879722</v>
      </c>
      <c r="W36" s="460">
        <f t="shared" si="12"/>
        <v>6.4502746499999999</v>
      </c>
      <c r="X36" s="476">
        <f t="shared" si="13"/>
        <v>15.015682067999998</v>
      </c>
      <c r="Y36" s="476">
        <f t="shared" si="14"/>
        <v>46.716060299999995</v>
      </c>
      <c r="Z36" s="478">
        <f t="shared" si="15"/>
        <v>3.458862E-2</v>
      </c>
      <c r="AA36" s="465">
        <f t="shared" si="16"/>
        <v>73.845735497999982</v>
      </c>
      <c r="AB36" s="429">
        <f t="shared" si="17"/>
        <v>4.763011835526315E-3</v>
      </c>
      <c r="AC36" s="454">
        <f t="shared" si="18"/>
        <v>104.41983754131084</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2.1982670080000002</v>
      </c>
      <c r="V37" s="475">
        <f t="shared" si="11"/>
        <v>6.9261550600000001</v>
      </c>
      <c r="W37" s="460">
        <f t="shared" si="12"/>
        <v>10.544061826</v>
      </c>
      <c r="X37" s="476">
        <f t="shared" si="13"/>
        <v>8.1105138140000008</v>
      </c>
      <c r="Y37" s="476">
        <f t="shared" si="14"/>
        <v>25.442821991999999</v>
      </c>
      <c r="Z37" s="478">
        <f t="shared" si="15"/>
        <v>3.0123346000000002E-2</v>
      </c>
      <c r="AA37" s="465">
        <f t="shared" si="16"/>
        <v>53.251943046000001</v>
      </c>
      <c r="AB37" s="429">
        <f t="shared" si="17"/>
        <v>3.4347228486842104E-3</v>
      </c>
      <c r="AC37" s="454">
        <f t="shared" si="18"/>
        <v>105.05914731941269</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82.206124783999996</v>
      </c>
      <c r="V38" s="475">
        <f t="shared" si="11"/>
        <v>209.47012834</v>
      </c>
      <c r="W38" s="460">
        <f t="shared" si="12"/>
        <v>180.985143432</v>
      </c>
      <c r="X38" s="476">
        <f t="shared" si="13"/>
        <v>118.946368138</v>
      </c>
      <c r="Y38" s="476">
        <f t="shared" si="14"/>
        <v>100.06347565200001</v>
      </c>
      <c r="Z38" s="478">
        <f t="shared" si="15"/>
        <v>0.19878451999999999</v>
      </c>
      <c r="AA38" s="465">
        <f t="shared" si="16"/>
        <v>691.87002486599999</v>
      </c>
      <c r="AB38" s="429">
        <f t="shared" si="17"/>
        <v>4.4625259601780189E-2</v>
      </c>
      <c r="AC38" s="454">
        <f t="shared" si="18"/>
        <v>92.454561774458824</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5.946033184</v>
      </c>
      <c r="V39" s="475">
        <f t="shared" si="11"/>
        <v>24.302256934999999</v>
      </c>
      <c r="W39" s="460">
        <f t="shared" si="12"/>
        <v>71.807241395999995</v>
      </c>
      <c r="X39" s="476">
        <f t="shared" si="13"/>
        <v>49.083673464</v>
      </c>
      <c r="Y39" s="476">
        <f t="shared" si="14"/>
        <v>126.66929696400001</v>
      </c>
      <c r="Z39" s="478">
        <f t="shared" si="15"/>
        <v>6.7969615999999997E-2</v>
      </c>
      <c r="AA39" s="465">
        <f t="shared" si="16"/>
        <v>277.87647155900004</v>
      </c>
      <c r="AB39" s="429">
        <f t="shared" si="17"/>
        <v>1.7922889032443243E-2</v>
      </c>
      <c r="AC39" s="454">
        <f t="shared" si="18"/>
        <v>105.70082076182874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2.508891728</v>
      </c>
      <c r="V40" s="475">
        <f t="shared" si="11"/>
        <v>7.0557560700000002</v>
      </c>
      <c r="W40" s="460">
        <f t="shared" si="12"/>
        <v>21.188204373999998</v>
      </c>
      <c r="X40" s="476">
        <f t="shared" si="13"/>
        <v>20.769122500999998</v>
      </c>
      <c r="Y40" s="476">
        <f t="shared" si="14"/>
        <v>49.816982795999998</v>
      </c>
      <c r="Z40" s="478">
        <f t="shared" si="15"/>
        <v>0.141906754</v>
      </c>
      <c r="AA40" s="465">
        <f t="shared" si="16"/>
        <v>101.480864223</v>
      </c>
      <c r="AB40" s="429">
        <f t="shared" si="17"/>
        <v>6.54546337867647E-3</v>
      </c>
      <c r="AC40" s="454">
        <f t="shared" si="18"/>
        <v>103.24191945919445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8.6678342239999999</v>
      </c>
      <c r="V41" s="475">
        <f t="shared" si="11"/>
        <v>19.948205529999999</v>
      </c>
      <c r="W41" s="460">
        <f t="shared" si="12"/>
        <v>40.130251777999995</v>
      </c>
      <c r="X41" s="476">
        <f t="shared" si="13"/>
        <v>20.198713014000003</v>
      </c>
      <c r="Y41" s="476">
        <f t="shared" si="14"/>
        <v>51.015706643999998</v>
      </c>
      <c r="Z41" s="478">
        <f t="shared" si="15"/>
        <v>5.0281836000000003E-2</v>
      </c>
      <c r="AA41" s="465">
        <f t="shared" si="16"/>
        <v>140.01099302599999</v>
      </c>
      <c r="AB41" s="429">
        <f t="shared" si="17"/>
        <v>9.0306368050825595E-3</v>
      </c>
      <c r="AC41" s="454">
        <f t="shared" si="18"/>
        <v>101.73729328471615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430.32222575999998</v>
      </c>
      <c r="V42" s="475">
        <f t="shared" si="11"/>
        <v>1116.3984257249999</v>
      </c>
      <c r="W42" s="460">
        <f t="shared" si="12"/>
        <v>1320.9153041720001</v>
      </c>
      <c r="X42" s="476">
        <f t="shared" si="13"/>
        <v>1761.938849118</v>
      </c>
      <c r="Y42" s="476">
        <f t="shared" si="14"/>
        <v>3751.6375156679997</v>
      </c>
      <c r="Z42" s="478">
        <f t="shared" si="15"/>
        <v>11.934602239999998</v>
      </c>
      <c r="AA42" s="465">
        <f t="shared" si="16"/>
        <v>8393.1469226829995</v>
      </c>
      <c r="AB42" s="429">
        <f t="shared" si="17"/>
        <v>0.541353645683888</v>
      </c>
      <c r="AC42" s="454">
        <f t="shared" si="18"/>
        <v>99.773427175880784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67.772467616</v>
      </c>
      <c r="V45" s="475">
        <f t="shared" si="11"/>
        <v>202.161301705</v>
      </c>
      <c r="W45" s="460">
        <f t="shared" si="12"/>
        <v>354.96229097200001</v>
      </c>
      <c r="X45" s="476">
        <f t="shared" si="13"/>
        <v>1086.6328876100001</v>
      </c>
      <c r="Y45" s="476">
        <f t="shared" si="14"/>
        <v>3075.6446594160002</v>
      </c>
      <c r="Z45" s="478">
        <f t="shared" si="15"/>
        <v>6.3035962879999996</v>
      </c>
      <c r="AA45" s="465">
        <f t="shared" si="16"/>
        <v>4793.4772036070008</v>
      </c>
      <c r="AB45" s="429">
        <f t="shared" si="17"/>
        <v>0.30917680621820182</v>
      </c>
      <c r="AC45" s="454">
        <f t="shared" si="18"/>
        <v>105.82396075091552</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244.22155307200001</v>
      </c>
      <c r="V46" s="475">
        <f t="shared" si="11"/>
        <v>428.22983224999996</v>
      </c>
      <c r="W46" s="460">
        <f t="shared" si="12"/>
        <v>570.59597758400002</v>
      </c>
      <c r="X46" s="476">
        <f t="shared" si="13"/>
        <v>534.92076867700007</v>
      </c>
      <c r="Y46" s="476">
        <f t="shared" si="14"/>
        <v>726.541899048</v>
      </c>
      <c r="Z46" s="478">
        <f t="shared" si="15"/>
        <v>7.1028490720000006</v>
      </c>
      <c r="AA46" s="465">
        <f t="shared" si="16"/>
        <v>2511.6128797030001</v>
      </c>
      <c r="AB46" s="429">
        <f t="shared" si="17"/>
        <v>0.16199773475896542</v>
      </c>
      <c r="AC46" s="454">
        <f t="shared" si="18"/>
        <v>92.191871528822318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244.154960112</v>
      </c>
      <c r="V47" s="450">
        <f t="shared" si="11"/>
        <v>671.2508611049999</v>
      </c>
      <c r="W47" s="451">
        <f t="shared" si="12"/>
        <v>840.57947095200007</v>
      </c>
      <c r="X47" s="456">
        <f t="shared" si="13"/>
        <v>1116.6513547930001</v>
      </c>
      <c r="Y47" s="456">
        <f t="shared" si="14"/>
        <v>2220.168093276</v>
      </c>
      <c r="Z47" s="487">
        <f t="shared" si="15"/>
        <v>5.2111632759999997</v>
      </c>
      <c r="AA47" s="457">
        <f t="shared" si="16"/>
        <v>5098.0159035139995</v>
      </c>
      <c r="AB47" s="453">
        <f t="shared" si="17"/>
        <v>0.32881939522149117</v>
      </c>
      <c r="AC47" s="454">
        <f t="shared" si="18"/>
        <v>99.84919679007082</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227.8510192</v>
      </c>
      <c r="V48" s="459">
        <f t="shared" si="11"/>
        <v>733.35800494</v>
      </c>
      <c r="W48" s="460">
        <f t="shared" si="12"/>
        <v>707.862262966</v>
      </c>
      <c r="X48" s="464">
        <f t="shared" si="13"/>
        <v>478.79499213700001</v>
      </c>
      <c r="Y48" s="464">
        <f t="shared" si="14"/>
        <v>949.64535523200004</v>
      </c>
      <c r="Z48" s="478">
        <f t="shared" si="15"/>
        <v>3.3823913639999996</v>
      </c>
      <c r="AA48" s="465">
        <f t="shared" si="16"/>
        <v>3100.8940258389998</v>
      </c>
      <c r="AB48" s="462">
        <f t="shared" si="17"/>
        <v>0.20000606461809856</v>
      </c>
      <c r="AC48" s="454">
        <f t="shared" si="18"/>
        <v>98.62011987911086</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60.751804064000005</v>
      </c>
      <c r="V49" s="459">
        <f t="shared" si="11"/>
        <v>95.511363585000012</v>
      </c>
      <c r="W49" s="460">
        <f t="shared" si="12"/>
        <v>170.33754470599999</v>
      </c>
      <c r="X49" s="464">
        <f t="shared" si="13"/>
        <v>396.38642210699999</v>
      </c>
      <c r="Y49" s="464">
        <f t="shared" si="14"/>
        <v>384.32182286400001</v>
      </c>
      <c r="Z49" s="478">
        <f t="shared" si="15"/>
        <v>1.865851988</v>
      </c>
      <c r="AA49" s="465">
        <f t="shared" si="16"/>
        <v>1109.1748093140002</v>
      </c>
      <c r="AB49" s="462">
        <f t="shared" si="17"/>
        <v>7.1541202871130041E-2</v>
      </c>
      <c r="AC49" s="454">
        <f t="shared" si="18"/>
        <v>91.235235235680989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160.88455376000002</v>
      </c>
      <c r="V51" s="468">
        <f t="shared" si="11"/>
        <v>587.65996179000001</v>
      </c>
      <c r="W51" s="469">
        <f t="shared" si="12"/>
        <v>880.81322746800004</v>
      </c>
      <c r="X51" s="473">
        <f t="shared" si="13"/>
        <v>1533.753143331</v>
      </c>
      <c r="Y51" s="473">
        <f t="shared" si="14"/>
        <v>3567.1917078840002</v>
      </c>
      <c r="Z51" s="488">
        <f t="shared" si="15"/>
        <v>6.3397067580000002</v>
      </c>
      <c r="AA51" s="489">
        <f t="shared" si="16"/>
        <v>6736.6423009910004</v>
      </c>
      <c r="AB51" s="490">
        <f t="shared" si="17"/>
        <v>0.43450995233430084</v>
      </c>
      <c r="AC51" s="454">
        <f t="shared" si="18"/>
        <v>103.2848723826086</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132.106780848</v>
      </c>
      <c r="V52" s="475">
        <f t="shared" si="11"/>
        <v>493.13717882000003</v>
      </c>
      <c r="W52" s="460">
        <f t="shared" si="12"/>
        <v>672.08364854000001</v>
      </c>
      <c r="X52" s="476">
        <f t="shared" si="13"/>
        <v>925.86045269700003</v>
      </c>
      <c r="Y52" s="476">
        <f t="shared" si="14"/>
        <v>2137.3974574680001</v>
      </c>
      <c r="Z52" s="478">
        <f t="shared" si="15"/>
        <v>5.9232518839999999</v>
      </c>
      <c r="AA52" s="465">
        <f t="shared" si="16"/>
        <v>4366.5087702569999</v>
      </c>
      <c r="AB52" s="429">
        <f t="shared" si="17"/>
        <v>0.28163756258107586</v>
      </c>
      <c r="AC52" s="454">
        <f t="shared" si="18"/>
        <v>102.38885274324119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22.692870592000002</v>
      </c>
      <c r="V53" s="450">
        <f t="shared" si="11"/>
        <v>55.6110148</v>
      </c>
      <c r="W53" s="451">
        <f t="shared" si="12"/>
        <v>81.286587634</v>
      </c>
      <c r="X53" s="456">
        <f t="shared" si="13"/>
        <v>80.35726928199999</v>
      </c>
      <c r="Y53" s="456">
        <f t="shared" si="14"/>
        <v>152.286941856</v>
      </c>
      <c r="Z53" s="487">
        <f t="shared" si="15"/>
        <v>1.5492406599999999</v>
      </c>
      <c r="AA53" s="457">
        <f t="shared" si="16"/>
        <v>393.783924824</v>
      </c>
      <c r="AB53" s="453">
        <f t="shared" si="17"/>
        <v>2.5398859960268319E-2</v>
      </c>
      <c r="AC53" s="454">
        <f t="shared" si="18"/>
        <v>96.214516968829486</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118.88784622400001</v>
      </c>
      <c r="V54" s="459">
        <f t="shared" si="11"/>
        <v>379.84317530499999</v>
      </c>
      <c r="W54" s="460">
        <f t="shared" si="12"/>
        <v>548.16483313599997</v>
      </c>
      <c r="X54" s="464">
        <f t="shared" si="13"/>
        <v>550.10935162699991</v>
      </c>
      <c r="Y54" s="464">
        <f t="shared" si="14"/>
        <v>873.52377638400003</v>
      </c>
      <c r="Z54" s="478">
        <f t="shared" si="15"/>
        <v>5.6855764679999998</v>
      </c>
      <c r="AA54" s="465">
        <f t="shared" si="16"/>
        <v>2476.2145591439998</v>
      </c>
      <c r="AB54" s="462">
        <f t="shared" si="17"/>
        <v>0.1597145613482972</v>
      </c>
      <c r="AC54" s="454">
        <f t="shared" si="18"/>
        <v>97.226142929391003</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349.42794857600001</v>
      </c>
      <c r="V55" s="459">
        <f t="shared" si="11"/>
        <v>518.74866928500001</v>
      </c>
      <c r="W55" s="460">
        <f t="shared" si="12"/>
        <v>291.651700748</v>
      </c>
      <c r="X55" s="464">
        <f t="shared" si="13"/>
        <v>126.91978306300001</v>
      </c>
      <c r="Y55" s="464">
        <f t="shared" si="14"/>
        <v>241.60011640799999</v>
      </c>
      <c r="Z55" s="478">
        <f t="shared" si="15"/>
        <v>2.5022242079999999</v>
      </c>
      <c r="AA55" s="465">
        <f t="shared" si="16"/>
        <v>1530.8504422880001</v>
      </c>
      <c r="AB55" s="462">
        <f t="shared" si="17"/>
        <v>9.8739063615067083E-2</v>
      </c>
      <c r="AC55" s="454">
        <f t="shared" si="18"/>
        <v>86.938692567961795</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157.4106184</v>
      </c>
      <c r="V57" s="468">
        <f t="shared" si="11"/>
        <v>226.75733937999999</v>
      </c>
      <c r="W57" s="469">
        <f t="shared" si="12"/>
        <v>303.94217649199999</v>
      </c>
      <c r="X57" s="473">
        <f t="shared" si="13"/>
        <v>244.60862268399998</v>
      </c>
      <c r="Y57" s="473">
        <f t="shared" si="14"/>
        <v>316.01938384800002</v>
      </c>
      <c r="Z57" s="488">
        <f t="shared" si="15"/>
        <v>4.1401567899999998</v>
      </c>
      <c r="AA57" s="474">
        <f t="shared" si="16"/>
        <v>1252.8782975940001</v>
      </c>
      <c r="AB57" s="490">
        <f t="shared" si="17"/>
        <v>8.0810003714783279E-2</v>
      </c>
      <c r="AC57" s="454">
        <f t="shared" si="18"/>
        <v>89.865405757775235</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242.71796729599998</v>
      </c>
      <c r="V58" s="475">
        <f t="shared" si="11"/>
        <v>650.07981593500006</v>
      </c>
      <c r="W58" s="460">
        <f t="shared" si="12"/>
        <v>781.72353791400008</v>
      </c>
      <c r="X58" s="476">
        <f t="shared" si="13"/>
        <v>669.60818804300004</v>
      </c>
      <c r="Y58" s="476">
        <f t="shared" si="14"/>
        <v>923.58932492400004</v>
      </c>
      <c r="Z58" s="478">
        <f t="shared" si="15"/>
        <v>4.2817049219999994</v>
      </c>
      <c r="AA58" s="465">
        <f t="shared" si="16"/>
        <v>3272.0005390339998</v>
      </c>
      <c r="AB58" s="429">
        <f t="shared" si="17"/>
        <v>0.21104234642892156</v>
      </c>
      <c r="AC58" s="454">
        <f t="shared" si="18"/>
        <v>95.662280052571262</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324.95668844800002</v>
      </c>
      <c r="V59" s="475">
        <f t="shared" si="11"/>
        <v>911.62865491499997</v>
      </c>
      <c r="W59" s="460">
        <f t="shared" si="12"/>
        <v>1091.4412748279999</v>
      </c>
      <c r="X59" s="476">
        <f t="shared" si="13"/>
        <v>1530.808385173</v>
      </c>
      <c r="Y59" s="476">
        <f t="shared" si="14"/>
        <v>2788.0952632680001</v>
      </c>
      <c r="Z59" s="478">
        <f t="shared" si="15"/>
        <v>6.1354414219999995</v>
      </c>
      <c r="AA59" s="465">
        <f t="shared" si="16"/>
        <v>6653.0657080540004</v>
      </c>
      <c r="AB59" s="429">
        <f t="shared" si="17"/>
        <v>0.42911930521504132</v>
      </c>
      <c r="AC59" s="454">
        <f t="shared" si="18"/>
        <v>99.074745505624193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45.328297504000005</v>
      </c>
      <c r="V60" s="475">
        <f t="shared" si="11"/>
        <v>200.03491596000001</v>
      </c>
      <c r="W60" s="460">
        <f t="shared" si="12"/>
        <v>218.36246160599998</v>
      </c>
      <c r="X60" s="476">
        <f t="shared" si="13"/>
        <v>644.87997441599998</v>
      </c>
      <c r="Y60" s="476">
        <f t="shared" si="14"/>
        <v>2261.9062780439999</v>
      </c>
      <c r="Z60" s="478">
        <f t="shared" si="15"/>
        <v>4.8487175880000004</v>
      </c>
      <c r="AA60" s="465">
        <f t="shared" si="16"/>
        <v>3375.3606451179999</v>
      </c>
      <c r="AB60" s="429">
        <f t="shared" si="17"/>
        <v>0.2177090199379515</v>
      </c>
      <c r="AC60" s="454">
        <f t="shared" si="18"/>
        <v>108.28417526068854</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13.586429136</v>
      </c>
      <c r="V61" s="475">
        <f t="shared" si="11"/>
        <v>46.499273809999998</v>
      </c>
      <c r="W61" s="460">
        <f t="shared" si="12"/>
        <v>78.530549160000007</v>
      </c>
      <c r="X61" s="476">
        <f t="shared" si="13"/>
        <v>127.094832901</v>
      </c>
      <c r="Y61" s="476">
        <f t="shared" si="14"/>
        <v>682.38974991600003</v>
      </c>
      <c r="Z61" s="478">
        <f t="shared" si="15"/>
        <v>2.5939792779999999</v>
      </c>
      <c r="AA61" s="465">
        <f t="shared" si="16"/>
        <v>950.6948142010001</v>
      </c>
      <c r="AB61" s="429">
        <f t="shared" si="17"/>
        <v>6.1319324961364816E-2</v>
      </c>
      <c r="AC61" s="454">
        <f t="shared" si="18"/>
        <v>110.91590001709687</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310.97965326400004</v>
      </c>
      <c r="V63" s="475">
        <f t="shared" si="11"/>
        <v>247.22089848499999</v>
      </c>
      <c r="W63" s="460">
        <f t="shared" si="12"/>
        <v>104.84258813599999</v>
      </c>
      <c r="X63" s="476">
        <f t="shared" si="13"/>
        <v>22.099847419</v>
      </c>
      <c r="Y63" s="476">
        <f t="shared" si="14"/>
        <v>13.187586804</v>
      </c>
      <c r="Z63" s="478">
        <f t="shared" si="15"/>
        <v>1.390489474</v>
      </c>
      <c r="AA63" s="465">
        <f t="shared" si="16"/>
        <v>699.72106358200006</v>
      </c>
      <c r="AB63" s="429">
        <f t="shared" si="17"/>
        <v>4.5131647547858623E-2</v>
      </c>
      <c r="AC63" s="454">
        <f t="shared" si="18"/>
        <v>74.045949829032438</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310.20369632000001</v>
      </c>
      <c r="V64" s="475">
        <f t="shared" si="11"/>
        <v>644.89567989</v>
      </c>
      <c r="W64" s="460">
        <f t="shared" si="12"/>
        <v>407.59395915600004</v>
      </c>
      <c r="X64" s="476">
        <f t="shared" si="13"/>
        <v>118.150234629</v>
      </c>
      <c r="Y64" s="476">
        <f t="shared" si="14"/>
        <v>50.093136743999999</v>
      </c>
      <c r="Z64" s="478">
        <f t="shared" si="15"/>
        <v>2.6428072880000002</v>
      </c>
      <c r="AA64" s="465">
        <f t="shared" si="16"/>
        <v>1533.579514027</v>
      </c>
      <c r="AB64" s="429">
        <f t="shared" si="17"/>
        <v>9.891508733404282E-2</v>
      </c>
      <c r="AC64" s="454">
        <f t="shared" si="18"/>
        <v>87.461609757323174</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115.00576752000001</v>
      </c>
      <c r="V65" s="450">
        <f t="shared" si="11"/>
        <v>655.75125307999997</v>
      </c>
      <c r="W65" s="451">
        <f t="shared" si="12"/>
        <v>796.58869803599998</v>
      </c>
      <c r="X65" s="456">
        <f t="shared" si="13"/>
        <v>673.37102286699997</v>
      </c>
      <c r="Y65" s="456">
        <f t="shared" si="14"/>
        <v>346.42011356399996</v>
      </c>
      <c r="Z65" s="487">
        <f t="shared" si="15"/>
        <v>3.3139268359999998</v>
      </c>
      <c r="AA65" s="457">
        <f t="shared" si="16"/>
        <v>2590.450781903</v>
      </c>
      <c r="AB65" s="453">
        <f t="shared" si="17"/>
        <v>0.16708273877083332</v>
      </c>
      <c r="AC65" s="454">
        <f t="shared" si="18"/>
        <v>93.678852173280646</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47.154304064000002</v>
      </c>
      <c r="V66" s="459">
        <f t="shared" si="11"/>
        <v>476.80537789499999</v>
      </c>
      <c r="W66" s="460">
        <f t="shared" si="12"/>
        <v>1066.5110464939999</v>
      </c>
      <c r="X66" s="464">
        <f t="shared" si="13"/>
        <v>2004.8661035350001</v>
      </c>
      <c r="Y66" s="464">
        <f t="shared" si="14"/>
        <v>3361.3576516799999</v>
      </c>
      <c r="Z66" s="478">
        <f t="shared" si="15"/>
        <v>9.3605821980000012</v>
      </c>
      <c r="AA66" s="465">
        <f t="shared" si="16"/>
        <v>6966.0550658659995</v>
      </c>
      <c r="AB66" s="462">
        <f t="shared" si="17"/>
        <v>0.44930695729269865</v>
      </c>
      <c r="AC66" s="454">
        <f t="shared" si="18"/>
        <v>100.68826750798183</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0.567045248</v>
      </c>
      <c r="V67" s="459">
        <f t="shared" si="11"/>
        <v>9.4247524799999987</v>
      </c>
      <c r="W67" s="460">
        <f t="shared" si="12"/>
        <v>88.836978338000009</v>
      </c>
      <c r="X67" s="464">
        <f t="shared" si="13"/>
        <v>334.22233013300001</v>
      </c>
      <c r="Y67" s="464">
        <f t="shared" si="14"/>
        <v>2003.1841427639999</v>
      </c>
      <c r="Z67" s="478">
        <f t="shared" si="15"/>
        <v>3.3665636619999999</v>
      </c>
      <c r="AA67" s="465">
        <f t="shared" si="16"/>
        <v>2439.6018126249996</v>
      </c>
      <c r="AB67" s="462">
        <f t="shared" si="17"/>
        <v>0.15735305808984776</v>
      </c>
      <c r="AC67" s="454">
        <f t="shared" si="18"/>
        <v>116.13987582737688</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0.40436264</v>
      </c>
      <c r="W68" s="460">
        <f t="shared" si="12"/>
        <v>2.2898527579999999</v>
      </c>
      <c r="X68" s="464">
        <f t="shared" si="13"/>
        <v>18.026649302999999</v>
      </c>
      <c r="Y68" s="464">
        <f t="shared" si="14"/>
        <v>329.98483669199999</v>
      </c>
      <c r="Z68" s="478">
        <f t="shared" si="15"/>
        <v>0.40793539600000001</v>
      </c>
      <c r="AA68" s="465">
        <f t="shared" si="16"/>
        <v>351.113636789</v>
      </c>
      <c r="AB68" s="462">
        <f t="shared" si="17"/>
        <v>2.2646648399703304E-2</v>
      </c>
      <c r="AC68" s="454">
        <f t="shared" si="18"/>
        <v>125.27495626352008</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8.9533583999999999E-2</v>
      </c>
      <c r="V69" s="459">
        <f t="shared" si="11"/>
        <v>0.49767756499999999</v>
      </c>
      <c r="W69" s="460">
        <f t="shared" si="12"/>
        <v>7.336877082</v>
      </c>
      <c r="X69" s="464">
        <f t="shared" si="13"/>
        <v>46.263812114000004</v>
      </c>
      <c r="Y69" s="464">
        <f t="shared" si="14"/>
        <v>867.7725387239999</v>
      </c>
      <c r="Z69" s="478">
        <f t="shared" si="15"/>
        <v>1.5176951459999999</v>
      </c>
      <c r="AA69" s="465">
        <f t="shared" si="16"/>
        <v>923.47813421499995</v>
      </c>
      <c r="AB69" s="462">
        <f t="shared" si="17"/>
        <v>5.9563863145962327E-2</v>
      </c>
      <c r="AC69" s="454">
        <f t="shared" si="18"/>
        <v>124.61652821472991</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185.33432288</v>
      </c>
      <c r="V71" s="468">
        <f t="shared" si="11"/>
        <v>489.83828509</v>
      </c>
      <c r="W71" s="469">
        <f t="shared" si="12"/>
        <v>587.02035394000006</v>
      </c>
      <c r="X71" s="473">
        <f t="shared" si="13"/>
        <v>698.85602609300008</v>
      </c>
      <c r="Y71" s="473">
        <f t="shared" si="14"/>
        <v>1388.190025656</v>
      </c>
      <c r="Z71" s="488">
        <f t="shared" si="15"/>
        <v>9.3333333280000002</v>
      </c>
      <c r="AA71" s="474">
        <f t="shared" si="16"/>
        <v>3358.5723469870004</v>
      </c>
      <c r="AB71" s="471">
        <f t="shared" si="17"/>
        <v>0.21662618337119455</v>
      </c>
      <c r="AC71" s="454">
        <f t="shared" si="18"/>
        <v>97.706670831747033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201.283558672</v>
      </c>
      <c r="V74" s="475">
        <f t="shared" si="41"/>
        <v>355.38051153000004</v>
      </c>
      <c r="W74" s="460">
        <f t="shared" si="42"/>
        <v>425.64899097</v>
      </c>
      <c r="X74" s="476">
        <f t="shared" si="43"/>
        <v>474.41623370999997</v>
      </c>
      <c r="Y74" s="476">
        <f t="shared" si="44"/>
        <v>683.07410052</v>
      </c>
      <c r="Z74" s="478">
        <f t="shared" si="45"/>
        <v>5.8727307980000001</v>
      </c>
      <c r="AA74" s="465">
        <f t="shared" si="46"/>
        <v>2145.6761262</v>
      </c>
      <c r="AB74" s="429">
        <f t="shared" si="47"/>
        <v>0.13839500297987617</v>
      </c>
      <c r="AC74" s="454">
        <f t="shared" si="48"/>
        <v>92.592662447064228</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54.659561151999995</v>
      </c>
      <c r="V75" s="475">
        <f t="shared" si="41"/>
        <v>89.775832080000001</v>
      </c>
      <c r="W75" s="460">
        <f t="shared" si="42"/>
        <v>98.717011142000004</v>
      </c>
      <c r="X75" s="476">
        <f t="shared" si="43"/>
        <v>72.744280603000007</v>
      </c>
      <c r="Y75" s="476">
        <f t="shared" si="44"/>
        <v>126.20653046400001</v>
      </c>
      <c r="Z75" s="478">
        <f t="shared" si="45"/>
        <v>0.36454327799999997</v>
      </c>
      <c r="AA75" s="465">
        <f t="shared" si="46"/>
        <v>442.46775871900002</v>
      </c>
      <c r="AB75" s="429">
        <f t="shared" si="47"/>
        <v>2.8538942125838494E-2</v>
      </c>
      <c r="AC75" s="454">
        <f t="shared" si="48"/>
        <v>93.793346524939551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133.96402118399999</v>
      </c>
      <c r="V76" s="475">
        <f t="shared" si="41"/>
        <v>417.71936046499997</v>
      </c>
      <c r="W76" s="460">
        <f t="shared" si="42"/>
        <v>651.92743368200001</v>
      </c>
      <c r="X76" s="476">
        <f t="shared" si="43"/>
        <v>1139.3990255869999</v>
      </c>
      <c r="Y76" s="476">
        <f t="shared" si="44"/>
        <v>2569.0673245439998</v>
      </c>
      <c r="Z76" s="478">
        <f t="shared" si="45"/>
        <v>5.4658693319999996</v>
      </c>
      <c r="AA76" s="465">
        <f t="shared" si="46"/>
        <v>4917.5430347940001</v>
      </c>
      <c r="AB76" s="429">
        <f t="shared" si="47"/>
        <v>0.31717898831230651</v>
      </c>
      <c r="AC76" s="454">
        <f t="shared" si="48"/>
        <v>102.45151746152617</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129.344235328</v>
      </c>
      <c r="V77" s="475">
        <f t="shared" si="41"/>
        <v>343.47015917499999</v>
      </c>
      <c r="W77" s="460">
        <f t="shared" si="42"/>
        <v>433.99006712599999</v>
      </c>
      <c r="X77" s="476">
        <f t="shared" si="43"/>
        <v>620.32953220900004</v>
      </c>
      <c r="Y77" s="476">
        <f t="shared" si="44"/>
        <v>1454.2336691399998</v>
      </c>
      <c r="Z77" s="478">
        <f t="shared" si="45"/>
        <v>2.5282522319999998</v>
      </c>
      <c r="AA77" s="465">
        <f t="shared" si="46"/>
        <v>2983.8959152100001</v>
      </c>
      <c r="AB77" s="429">
        <f t="shared" si="47"/>
        <v>0.19245974685307018</v>
      </c>
      <c r="AC77" s="454">
        <f t="shared" si="48"/>
        <v>101.82235279625699</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264.74862366400004</v>
      </c>
      <c r="V78" s="475">
        <f t="shared" si="41"/>
        <v>828.65413675000002</v>
      </c>
      <c r="W78" s="460">
        <f t="shared" si="42"/>
        <v>863.71649708000007</v>
      </c>
      <c r="X78" s="476">
        <f t="shared" si="43"/>
        <v>910.11092789100007</v>
      </c>
      <c r="Y78" s="476">
        <f t="shared" si="44"/>
        <v>2139.4183683599999</v>
      </c>
      <c r="Z78" s="478">
        <f t="shared" si="45"/>
        <v>7.7686043600000003</v>
      </c>
      <c r="AA78" s="465">
        <f t="shared" si="46"/>
        <v>5014.4171581050005</v>
      </c>
      <c r="AB78" s="429">
        <f t="shared" si="47"/>
        <v>0.32342731927921831</v>
      </c>
      <c r="AC78" s="454">
        <f t="shared" si="48"/>
        <v>100.59901866017891</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678.59223644799999</v>
      </c>
      <c r="V80" s="475">
        <f t="shared" si="41"/>
        <v>1802.5853545150001</v>
      </c>
      <c r="W80" s="460">
        <f t="shared" si="42"/>
        <v>2154.6793083860002</v>
      </c>
      <c r="X80" s="476">
        <f t="shared" si="43"/>
        <v>2882.7713902830001</v>
      </c>
      <c r="Y80" s="476">
        <f t="shared" si="44"/>
        <v>6269.5301371080004</v>
      </c>
      <c r="Z80" s="478">
        <f t="shared" si="45"/>
        <v>20.697186752</v>
      </c>
      <c r="AA80" s="465">
        <f t="shared" si="46"/>
        <v>13808.855613492002</v>
      </c>
      <c r="AB80" s="429">
        <f t="shared" si="47"/>
        <v>0.89066406175774004</v>
      </c>
      <c r="AC80" s="454">
        <f t="shared" si="48"/>
        <v>100.06057580872285</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83.731601408000003</v>
      </c>
      <c r="V81" s="475">
        <f t="shared" si="41"/>
        <v>173.58191840000001</v>
      </c>
      <c r="W81" s="460">
        <f t="shared" si="42"/>
        <v>250.381273908</v>
      </c>
      <c r="X81" s="476">
        <f t="shared" si="43"/>
        <v>245.28602637400002</v>
      </c>
      <c r="Y81" s="476">
        <f t="shared" si="44"/>
        <v>519.161690292</v>
      </c>
      <c r="Z81" s="478">
        <f t="shared" si="45"/>
        <v>1.180801864</v>
      </c>
      <c r="AA81" s="465">
        <f t="shared" si="46"/>
        <v>1273.3233122460001</v>
      </c>
      <c r="AB81" s="429">
        <f t="shared" si="47"/>
        <v>8.2128696610294122E-2</v>
      </c>
      <c r="AC81" s="454">
        <f t="shared" si="48"/>
        <v>99.141636668551854</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21.676162143999999</v>
      </c>
      <c r="V82" s="475">
        <f t="shared" si="41"/>
        <v>58.832727085000002</v>
      </c>
      <c r="W82" s="460">
        <f t="shared" si="42"/>
        <v>68.939417706</v>
      </c>
      <c r="X82" s="476">
        <f t="shared" si="43"/>
        <v>88.94258334300001</v>
      </c>
      <c r="Y82" s="476">
        <f t="shared" si="44"/>
        <v>183.30817260000001</v>
      </c>
      <c r="Z82" s="478">
        <f t="shared" si="45"/>
        <v>0.12201136200000001</v>
      </c>
      <c r="AA82" s="465">
        <f t="shared" si="46"/>
        <v>421.82107424000009</v>
      </c>
      <c r="AB82" s="429">
        <f t="shared" si="47"/>
        <v>2.7207241630546962E-2</v>
      </c>
      <c r="AC82" s="454">
        <f t="shared" si="48"/>
        <v>100.63570718935837</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609.90933393600005</v>
      </c>
      <c r="V84" s="475">
        <f t="shared" si="41"/>
        <v>1526.2846641899998</v>
      </c>
      <c r="W84" s="460">
        <f t="shared" si="42"/>
        <v>1985.2927371180001</v>
      </c>
      <c r="X84" s="476">
        <f t="shared" si="43"/>
        <v>2603.8468870510001</v>
      </c>
      <c r="Y84" s="476">
        <f t="shared" si="44"/>
        <v>5569.618830888</v>
      </c>
      <c r="Z84" s="478">
        <f t="shared" si="45"/>
        <v>18.071095371999998</v>
      </c>
      <c r="AA84" s="465">
        <f t="shared" si="46"/>
        <v>12313.023548555</v>
      </c>
      <c r="AB84" s="429">
        <f t="shared" si="47"/>
        <v>0.7941836654124742</v>
      </c>
      <c r="AC84" s="454">
        <f t="shared" si="48"/>
        <v>99.890017265566499</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94.868460959999993</v>
      </c>
      <c r="V85" s="475">
        <f t="shared" si="41"/>
        <v>267.25306811499996</v>
      </c>
      <c r="W85" s="460">
        <f t="shared" si="42"/>
        <v>290.71292412999998</v>
      </c>
      <c r="X85" s="476">
        <f t="shared" si="43"/>
        <v>355.85523321900001</v>
      </c>
      <c r="Y85" s="476">
        <f t="shared" si="44"/>
        <v>816.86668988400004</v>
      </c>
      <c r="Z85" s="478">
        <f t="shared" si="45"/>
        <v>1.817030688</v>
      </c>
      <c r="AA85" s="484">
        <f t="shared" si="46"/>
        <v>1827.3734069959999</v>
      </c>
      <c r="AB85" s="485">
        <f t="shared" si="47"/>
        <v>0.11786464183410732</v>
      </c>
      <c r="AC85" s="454">
        <f t="shared" si="48"/>
        <v>100.88952107232436</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79.222205103999997</v>
      </c>
      <c r="V86" s="475">
        <f t="shared" si="41"/>
        <v>241.46226769500001</v>
      </c>
      <c r="W86" s="460">
        <f t="shared" si="42"/>
        <v>197.99434122600002</v>
      </c>
      <c r="X86" s="476">
        <f t="shared" si="43"/>
        <v>257.29787972999998</v>
      </c>
      <c r="Y86" s="476">
        <f t="shared" si="44"/>
        <v>585.51447922800003</v>
      </c>
      <c r="Z86" s="478">
        <f t="shared" si="45"/>
        <v>2.1118739179999997</v>
      </c>
      <c r="AA86" s="465">
        <f t="shared" si="46"/>
        <v>1363.603046901</v>
      </c>
      <c r="AB86" s="429">
        <f t="shared" si="47"/>
        <v>8.7951692911571205E-2</v>
      </c>
      <c r="AC86" s="454">
        <f t="shared" si="48"/>
        <v>99.813019732065754</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550.2392476</v>
      </c>
      <c r="V88" s="475">
        <f t="shared" si="41"/>
        <v>1385.1827601149998</v>
      </c>
      <c r="W88" s="460">
        <f t="shared" si="42"/>
        <v>1772.259949388</v>
      </c>
      <c r="X88" s="476">
        <f t="shared" si="43"/>
        <v>2405.1591056769998</v>
      </c>
      <c r="Y88" s="476">
        <f t="shared" si="44"/>
        <v>5059.3534125959995</v>
      </c>
      <c r="Z88" s="478">
        <f t="shared" si="45"/>
        <v>14.186289413999999</v>
      </c>
      <c r="AA88" s="465">
        <f t="shared" si="46"/>
        <v>11186.380764789999</v>
      </c>
      <c r="AB88" s="429">
        <f t="shared" si="47"/>
        <v>0.7215157872026573</v>
      </c>
      <c r="AC88" s="454">
        <f t="shared" si="48"/>
        <v>99.943923228714993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116.807684896</v>
      </c>
      <c r="V89" s="475">
        <f t="shared" si="41"/>
        <v>320.86202142499997</v>
      </c>
      <c r="W89" s="460">
        <f t="shared" si="42"/>
        <v>345.77346902800002</v>
      </c>
      <c r="X89" s="476">
        <f t="shared" si="43"/>
        <v>412.89687035699995</v>
      </c>
      <c r="Y89" s="476">
        <f t="shared" si="44"/>
        <v>928.60070788799999</v>
      </c>
      <c r="Z89" s="478">
        <f t="shared" si="45"/>
        <v>3.8374176939999995</v>
      </c>
      <c r="AA89" s="465">
        <f t="shared" si="46"/>
        <v>2128.7781712880001</v>
      </c>
      <c r="AB89" s="429">
        <f t="shared" si="47"/>
        <v>0.13730509360732715</v>
      </c>
      <c r="AC89" s="454">
        <f t="shared" si="48"/>
        <v>99.690449739294692</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78.26624176</v>
      </c>
      <c r="V90" s="475">
        <f t="shared" si="41"/>
        <v>233.601498185</v>
      </c>
      <c r="W90" s="460">
        <f t="shared" si="42"/>
        <v>246.67038029</v>
      </c>
      <c r="X90" s="476">
        <f t="shared" si="43"/>
        <v>291.19362972900001</v>
      </c>
      <c r="Y90" s="476">
        <f t="shared" si="44"/>
        <v>685.81880261999993</v>
      </c>
      <c r="Z90" s="478">
        <f t="shared" si="45"/>
        <v>3.0285138620000005</v>
      </c>
      <c r="AA90" s="465">
        <f t="shared" si="46"/>
        <v>1538.5790664459998</v>
      </c>
      <c r="AB90" s="429">
        <f t="shared" si="47"/>
        <v>9.9237555885319906E-2</v>
      </c>
      <c r="AC90" s="454">
        <f t="shared" si="48"/>
        <v>100.27911898323075</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38.686825743999997</v>
      </c>
      <c r="V91" s="475">
        <f t="shared" si="41"/>
        <v>95.353720275000001</v>
      </c>
      <c r="W91" s="460">
        <f t="shared" si="42"/>
        <v>109.29620129399999</v>
      </c>
      <c r="X91" s="476">
        <f t="shared" si="43"/>
        <v>107.75039423699999</v>
      </c>
      <c r="Y91" s="476">
        <f t="shared" si="44"/>
        <v>298.22707689599997</v>
      </c>
      <c r="Z91" s="478">
        <f t="shared" si="45"/>
        <v>0.94777903000000008</v>
      </c>
      <c r="AA91" s="484">
        <f t="shared" si="46"/>
        <v>650.26199747599992</v>
      </c>
      <c r="AB91" s="485">
        <f t="shared" si="47"/>
        <v>4.1941563304695555E-2</v>
      </c>
      <c r="AC91" s="454">
        <f t="shared" si="48"/>
        <v>101.34091194506685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209.86299062399999</v>
      </c>
      <c r="V93" s="475">
        <f t="shared" si="41"/>
        <v>397.24611476000001</v>
      </c>
      <c r="W93" s="460">
        <f t="shared" si="42"/>
        <v>488.57709337199998</v>
      </c>
      <c r="X93" s="476">
        <f t="shared" si="43"/>
        <v>534.48550536000005</v>
      </c>
      <c r="Y93" s="476">
        <f t="shared" si="44"/>
        <v>971.58291358799988</v>
      </c>
      <c r="Z93" s="478">
        <f t="shared" si="45"/>
        <v>3.9325449020000001</v>
      </c>
      <c r="AA93" s="465">
        <f t="shared" si="46"/>
        <v>2605.6871626059997</v>
      </c>
      <c r="AB93" s="429">
        <f t="shared" si="47"/>
        <v>0.16806547746426725</v>
      </c>
      <c r="AC93" s="454">
        <f t="shared" si="48"/>
        <v>96.205076793599346</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276.19097195200004</v>
      </c>
      <c r="V94" s="475">
        <f t="shared" si="41"/>
        <v>759.93502150500001</v>
      </c>
      <c r="W94" s="460">
        <f t="shared" si="42"/>
        <v>992.26469344600002</v>
      </c>
      <c r="X94" s="476">
        <f t="shared" si="43"/>
        <v>1475.315029012</v>
      </c>
      <c r="Y94" s="476">
        <f t="shared" si="44"/>
        <v>3180.5066349839999</v>
      </c>
      <c r="Z94" s="478">
        <f t="shared" si="45"/>
        <v>5.3953290819999999</v>
      </c>
      <c r="AA94" s="465">
        <f t="shared" si="46"/>
        <v>6689.6076799809998</v>
      </c>
      <c r="AB94" s="429">
        <f t="shared" si="47"/>
        <v>0.43147624354882608</v>
      </c>
      <c r="AC94" s="454">
        <f t="shared" si="48"/>
        <v>101.22994169279416</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238.08329014400002</v>
      </c>
      <c r="V95" s="475">
        <f t="shared" si="41"/>
        <v>708.71947646500007</v>
      </c>
      <c r="W95" s="460">
        <f t="shared" si="42"/>
        <v>794.31632656200009</v>
      </c>
      <c r="X95" s="476">
        <f t="shared" si="43"/>
        <v>1009.406328737</v>
      </c>
      <c r="Y95" s="476">
        <f t="shared" si="44"/>
        <v>2326.4185077840002</v>
      </c>
      <c r="Z95" s="478">
        <f t="shared" si="45"/>
        <v>9.6652291340000005</v>
      </c>
      <c r="AA95" s="465">
        <f t="shared" si="46"/>
        <v>5086.6091588260006</v>
      </c>
      <c r="AB95" s="429">
        <f t="shared" si="47"/>
        <v>0.32808366607494843</v>
      </c>
      <c r="AC95" s="454">
        <f t="shared" si="48"/>
        <v>100.44927289592324</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59.862747280000001</v>
      </c>
      <c r="V96" s="475">
        <f t="shared" si="41"/>
        <v>169.09938727000002</v>
      </c>
      <c r="W96" s="460">
        <f t="shared" si="42"/>
        <v>198.84188909400001</v>
      </c>
      <c r="X96" s="476">
        <f t="shared" si="43"/>
        <v>197.79313367399999</v>
      </c>
      <c r="Y96" s="476">
        <f t="shared" si="44"/>
        <v>493.49193667199995</v>
      </c>
      <c r="Z96" s="478">
        <f t="shared" si="45"/>
        <v>3.0068968600000003</v>
      </c>
      <c r="AA96" s="465">
        <f t="shared" si="46"/>
        <v>1122.0959908500001</v>
      </c>
      <c r="AB96" s="429">
        <f t="shared" si="47"/>
        <v>7.2374612412925698E-2</v>
      </c>
      <c r="AC96" s="454">
        <f t="shared" si="48"/>
        <v>99.889194580920332</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50.914196367999999</v>
      </c>
      <c r="V99" s="475">
        <f t="shared" si="41"/>
        <v>129.72944292</v>
      </c>
      <c r="W99" s="460">
        <f t="shared" si="42"/>
        <v>285.835561778</v>
      </c>
      <c r="X99" s="476">
        <f t="shared" si="43"/>
        <v>525.64158310300002</v>
      </c>
      <c r="Y99" s="476">
        <f t="shared" si="44"/>
        <v>1525.9119156959998</v>
      </c>
      <c r="Z99" s="478">
        <f t="shared" si="45"/>
        <v>3.3671238260000003</v>
      </c>
      <c r="AA99" s="465">
        <f t="shared" si="46"/>
        <v>2521.3998236909997</v>
      </c>
      <c r="AB99" s="429">
        <f t="shared" si="47"/>
        <v>0.1626289875961687</v>
      </c>
      <c r="AC99" s="454">
        <f t="shared" si="48"/>
        <v>105.52642927188984</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130.07731139200001</v>
      </c>
      <c r="V100" s="475">
        <f t="shared" si="41"/>
        <v>443.17216773500002</v>
      </c>
      <c r="W100" s="460">
        <f t="shared" si="42"/>
        <v>685.21173162000002</v>
      </c>
      <c r="X100" s="476">
        <f t="shared" si="43"/>
        <v>1018.711649219</v>
      </c>
      <c r="Y100" s="476">
        <f t="shared" si="44"/>
        <v>2544.9170137439996</v>
      </c>
      <c r="Z100" s="478">
        <f t="shared" si="45"/>
        <v>6.6655478339999998</v>
      </c>
      <c r="AA100" s="465">
        <f t="shared" si="46"/>
        <v>4828.7554215439995</v>
      </c>
      <c r="AB100" s="429">
        <f t="shared" si="47"/>
        <v>0.31145223307172337</v>
      </c>
      <c r="AC100" s="454">
        <f t="shared" si="48"/>
        <v>103.35346758124213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107.084937904</v>
      </c>
      <c r="V101" s="475">
        <f t="shared" si="41"/>
        <v>333.57183777500001</v>
      </c>
      <c r="W101" s="460">
        <f t="shared" si="42"/>
        <v>400.88196499399999</v>
      </c>
      <c r="X101" s="476">
        <f t="shared" si="43"/>
        <v>504.25193990599996</v>
      </c>
      <c r="Y101" s="476">
        <f t="shared" si="44"/>
        <v>989.89629387599996</v>
      </c>
      <c r="Z101" s="478">
        <f t="shared" si="45"/>
        <v>4.397810142</v>
      </c>
      <c r="AA101" s="465">
        <f t="shared" si="46"/>
        <v>2340.0847845969997</v>
      </c>
      <c r="AB101" s="429">
        <f t="shared" si="47"/>
        <v>0.15093426113241742</v>
      </c>
      <c r="AC101" s="454">
        <f t="shared" si="48"/>
        <v>99.199979405996189</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53.54777232</v>
      </c>
      <c r="V102" s="475">
        <f t="shared" si="41"/>
        <v>164.64369168499999</v>
      </c>
      <c r="W102" s="460">
        <f t="shared" si="42"/>
        <v>163.36935299999999</v>
      </c>
      <c r="X102" s="476">
        <f t="shared" si="43"/>
        <v>312.13167368300003</v>
      </c>
      <c r="Y102" s="476">
        <f t="shared" si="44"/>
        <v>635.592486732</v>
      </c>
      <c r="Z102" s="478">
        <f t="shared" si="45"/>
        <v>2.05527916</v>
      </c>
      <c r="AA102" s="465">
        <f t="shared" si="46"/>
        <v>1331.34025658</v>
      </c>
      <c r="AB102" s="429">
        <f t="shared" si="47"/>
        <v>8.5870759583333331E-2</v>
      </c>
      <c r="AC102" s="454">
        <f t="shared" si="48"/>
        <v>99.960082082793093</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62.147041040000005</v>
      </c>
      <c r="V103" s="475">
        <f t="shared" si="41"/>
        <v>173.55382929500001</v>
      </c>
      <c r="W103" s="460">
        <f t="shared" si="42"/>
        <v>173.54936572599999</v>
      </c>
      <c r="X103" s="476">
        <f t="shared" si="43"/>
        <v>166.18456773099999</v>
      </c>
      <c r="Y103" s="476">
        <f t="shared" si="44"/>
        <v>317.49279752400003</v>
      </c>
      <c r="Z103" s="478">
        <f t="shared" si="45"/>
        <v>1.389774166</v>
      </c>
      <c r="AA103" s="465">
        <f t="shared" si="46"/>
        <v>894.3173754820001</v>
      </c>
      <c r="AB103" s="429">
        <f t="shared" si="47"/>
        <v>5.7683009254514972E-2</v>
      </c>
      <c r="AC103" s="454">
        <f t="shared" si="48"/>
        <v>97.777032040647399</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235.40041313600003</v>
      </c>
      <c r="V104" s="475">
        <f t="shared" si="41"/>
        <v>470.71211577500003</v>
      </c>
      <c r="W104" s="460">
        <f t="shared" si="42"/>
        <v>477.79058201999999</v>
      </c>
      <c r="X104" s="476">
        <f t="shared" si="43"/>
        <v>443.26569457599999</v>
      </c>
      <c r="Y104" s="476">
        <f t="shared" si="44"/>
        <v>616.50702716399996</v>
      </c>
      <c r="Z104" s="478">
        <f t="shared" si="45"/>
        <v>2.5858743899999999</v>
      </c>
      <c r="AA104" s="465">
        <f t="shared" si="46"/>
        <v>2246.2617070609995</v>
      </c>
      <c r="AB104" s="429">
        <f t="shared" si="47"/>
        <v>0.14488272104366612</v>
      </c>
      <c r="AC104" s="454">
        <f t="shared" si="48"/>
        <v>93.485587092290089</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144.82832862399999</v>
      </c>
      <c r="V105" s="475">
        <f t="shared" si="41"/>
        <v>319.61691481499997</v>
      </c>
      <c r="W105" s="460">
        <f t="shared" si="42"/>
        <v>287.36144333599998</v>
      </c>
      <c r="X105" s="476">
        <f t="shared" si="43"/>
        <v>246.81289178200001</v>
      </c>
      <c r="Y105" s="476">
        <f t="shared" si="44"/>
        <v>341.68246526399997</v>
      </c>
      <c r="Z105" s="478">
        <f t="shared" si="45"/>
        <v>1.5385905040000001</v>
      </c>
      <c r="AA105" s="465">
        <f t="shared" si="46"/>
        <v>1341.8406343249999</v>
      </c>
      <c r="AB105" s="429">
        <f t="shared" si="47"/>
        <v>8.6548028529734256E-2</v>
      </c>
      <c r="AC105" s="454">
        <f t="shared" si="48"/>
        <v>93.553730070583427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19.817480031999999</v>
      </c>
      <c r="V107" s="475">
        <f t="shared" si="41"/>
        <v>51.637567410000003</v>
      </c>
      <c r="W107" s="460">
        <f t="shared" si="42"/>
        <v>77.370468293999991</v>
      </c>
      <c r="X107" s="476">
        <f t="shared" si="43"/>
        <v>129.283168198</v>
      </c>
      <c r="Y107" s="476">
        <f t="shared" si="44"/>
        <v>428.55228847199999</v>
      </c>
      <c r="Z107" s="478">
        <f t="shared" si="45"/>
        <v>1.5718963700000002</v>
      </c>
      <c r="AA107" s="465">
        <f t="shared" si="46"/>
        <v>708.23286877599992</v>
      </c>
      <c r="AB107" s="429">
        <f t="shared" si="47"/>
        <v>4.5680654590815266E-2</v>
      </c>
      <c r="AC107" s="454">
        <f t="shared" si="48"/>
        <v>105.18844577518112</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95.852175552000006</v>
      </c>
      <c r="V108" s="475">
        <f t="shared" si="41"/>
        <v>309.29123730999999</v>
      </c>
      <c r="W108" s="460">
        <f t="shared" si="42"/>
        <v>485.81877634400001</v>
      </c>
      <c r="X108" s="476">
        <f t="shared" si="43"/>
        <v>796.33680088099993</v>
      </c>
      <c r="Y108" s="476">
        <f t="shared" si="44"/>
        <v>2049.2668874999999</v>
      </c>
      <c r="Z108" s="478">
        <f t="shared" si="45"/>
        <v>6.1243735960000008</v>
      </c>
      <c r="AA108" s="465">
        <f t="shared" si="46"/>
        <v>3742.6902511829999</v>
      </c>
      <c r="AB108" s="429">
        <f t="shared" si="47"/>
        <v>0.24140158998858358</v>
      </c>
      <c r="AC108" s="454">
        <f t="shared" si="48"/>
        <v>103.46317880967871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181.67471907200002</v>
      </c>
      <c r="V109" s="475">
        <f t="shared" si="41"/>
        <v>605.37114880000001</v>
      </c>
      <c r="W109" s="460">
        <f t="shared" si="42"/>
        <v>816.68445080799995</v>
      </c>
      <c r="X109" s="476">
        <f t="shared" si="43"/>
        <v>1106.187554007</v>
      </c>
      <c r="Y109" s="476">
        <f t="shared" si="44"/>
        <v>2365.7772395879997</v>
      </c>
      <c r="Z109" s="478">
        <f t="shared" si="45"/>
        <v>7.3887330220000003</v>
      </c>
      <c r="AA109" s="465">
        <f t="shared" si="46"/>
        <v>5083.0838452970002</v>
      </c>
      <c r="AB109" s="429">
        <f t="shared" si="47"/>
        <v>0.32785628517137516</v>
      </c>
      <c r="AC109" s="454">
        <f t="shared" si="48"/>
        <v>101.09501597646933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164.68841983999999</v>
      </c>
      <c r="V110" s="475">
        <f t="shared" si="41"/>
        <v>464.54382320500002</v>
      </c>
      <c r="W110" s="460">
        <f t="shared" si="42"/>
        <v>516.47385057399993</v>
      </c>
      <c r="X110" s="476">
        <f t="shared" si="43"/>
        <v>627.560929999</v>
      </c>
      <c r="Y110" s="476">
        <f t="shared" si="44"/>
        <v>1205.257769352</v>
      </c>
      <c r="Z110" s="478">
        <f t="shared" si="45"/>
        <v>3.411832644</v>
      </c>
      <c r="AA110" s="465">
        <f t="shared" si="46"/>
        <v>2981.9366256139997</v>
      </c>
      <c r="AB110" s="429">
        <f t="shared" si="47"/>
        <v>0.1923333736851135</v>
      </c>
      <c r="AC110" s="454">
        <f t="shared" si="48"/>
        <v>99.004023637495919</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167.48856599999999</v>
      </c>
      <c r="V111" s="475">
        <f t="shared" si="41"/>
        <v>347.46301639500001</v>
      </c>
      <c r="W111" s="460">
        <f t="shared" si="42"/>
        <v>354.41626927599998</v>
      </c>
      <c r="X111" s="476">
        <f t="shared" si="43"/>
        <v>344.62328682399999</v>
      </c>
      <c r="Y111" s="476">
        <f t="shared" si="44"/>
        <v>518.072161908</v>
      </c>
      <c r="Z111" s="478">
        <f t="shared" si="45"/>
        <v>2.3749993959999998</v>
      </c>
      <c r="AA111" s="465">
        <f t="shared" si="46"/>
        <v>1734.4382997990001</v>
      </c>
      <c r="AB111" s="429">
        <f t="shared" si="47"/>
        <v>0.11187037537403252</v>
      </c>
      <c r="AC111" s="454">
        <f t="shared" si="48"/>
        <v>94.241737043976443</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154.478639504</v>
      </c>
      <c r="V112" s="475">
        <f t="shared" si="41"/>
        <v>256.69320484499997</v>
      </c>
      <c r="W112" s="460">
        <f t="shared" si="42"/>
        <v>223.23618470400001</v>
      </c>
      <c r="X112" s="476">
        <f t="shared" si="43"/>
        <v>213.00826009100001</v>
      </c>
      <c r="Y112" s="476">
        <f t="shared" si="44"/>
        <v>405.07365318000001</v>
      </c>
      <c r="Z112" s="478">
        <f t="shared" si="45"/>
        <v>1.128164972</v>
      </c>
      <c r="AA112" s="465">
        <f t="shared" si="46"/>
        <v>1253.6181072959998</v>
      </c>
      <c r="AB112" s="429">
        <f t="shared" si="47"/>
        <v>8.0857721058823523E-2</v>
      </c>
      <c r="AC112" s="454">
        <f t="shared" si="48"/>
        <v>94.051008878894123</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6.1832817759999994</v>
      </c>
      <c r="V114" s="475">
        <f t="shared" si="41"/>
        <v>23.79108325</v>
      </c>
      <c r="W114" s="460">
        <f t="shared" si="42"/>
        <v>69.093832415999998</v>
      </c>
      <c r="X114" s="476">
        <f t="shared" si="43"/>
        <v>215.78286790199999</v>
      </c>
      <c r="Y114" s="476">
        <f t="shared" si="44"/>
        <v>917.37075410399996</v>
      </c>
      <c r="Z114" s="478">
        <f t="shared" si="45"/>
        <v>0.90151877199999997</v>
      </c>
      <c r="AA114" s="465">
        <f t="shared" si="46"/>
        <v>1233.1233382199998</v>
      </c>
      <c r="AB114" s="429">
        <f t="shared" si="47"/>
        <v>7.9535819028637766E-2</v>
      </c>
      <c r="AC114" s="454">
        <f t="shared" si="48"/>
        <v>112.39963666359061</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86.436831823999995</v>
      </c>
      <c r="V115" s="475">
        <f t="shared" si="41"/>
        <v>312.46613238500004</v>
      </c>
      <c r="W115" s="460">
        <f t="shared" si="42"/>
        <v>532.891084492</v>
      </c>
      <c r="X115" s="476">
        <f t="shared" si="43"/>
        <v>756.09952998100005</v>
      </c>
      <c r="Y115" s="476">
        <f t="shared" si="44"/>
        <v>1840.510022484</v>
      </c>
      <c r="Z115" s="478">
        <f t="shared" si="45"/>
        <v>3.370713544</v>
      </c>
      <c r="AA115" s="465">
        <f t="shared" si="46"/>
        <v>3531.77431471</v>
      </c>
      <c r="AB115" s="429">
        <f t="shared" si="47"/>
        <v>0.22779762091782765</v>
      </c>
      <c r="AC115" s="454">
        <f t="shared" si="48"/>
        <v>103.77713575778773</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203.07275643200001</v>
      </c>
      <c r="V116" s="475">
        <f t="shared" si="41"/>
        <v>378.75403719999997</v>
      </c>
      <c r="W116" s="460">
        <f t="shared" si="42"/>
        <v>321.44126339600001</v>
      </c>
      <c r="X116" s="476">
        <f t="shared" si="43"/>
        <v>410.12901181199999</v>
      </c>
      <c r="Y116" s="476">
        <f t="shared" si="44"/>
        <v>835.36915081200004</v>
      </c>
      <c r="Z116" s="478">
        <f t="shared" si="45"/>
        <v>2.286369272</v>
      </c>
      <c r="AA116" s="465">
        <f t="shared" si="46"/>
        <v>2151.0525889239998</v>
      </c>
      <c r="AB116" s="429">
        <f t="shared" si="47"/>
        <v>0.13874178205134158</v>
      </c>
      <c r="AC116" s="454">
        <f t="shared" si="48"/>
        <v>96.322190690985948</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25.421753503999998</v>
      </c>
      <c r="V117" s="475">
        <f t="shared" si="41"/>
        <v>90.406114314999996</v>
      </c>
      <c r="W117" s="460">
        <f t="shared" si="42"/>
        <v>161.18984064200001</v>
      </c>
      <c r="X117" s="476">
        <f t="shared" si="43"/>
        <v>199.45253304799999</v>
      </c>
      <c r="Y117" s="476">
        <f t="shared" si="44"/>
        <v>381.87543172800002</v>
      </c>
      <c r="Z117" s="478">
        <f t="shared" si="45"/>
        <v>0.68296877</v>
      </c>
      <c r="AA117" s="465">
        <f t="shared" si="46"/>
        <v>859.02864200700003</v>
      </c>
      <c r="AB117" s="429">
        <f t="shared" si="47"/>
        <v>5.540690415421827E-2</v>
      </c>
      <c r="AC117" s="454">
        <f t="shared" si="48"/>
        <v>101.25676617978969</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86.092519408000001</v>
      </c>
      <c r="V118" s="475">
        <f t="shared" si="41"/>
        <v>212.24619597500001</v>
      </c>
      <c r="W118" s="460">
        <f t="shared" si="42"/>
        <v>293.39781036400001</v>
      </c>
      <c r="X118" s="476">
        <f t="shared" si="43"/>
        <v>562.76455029400006</v>
      </c>
      <c r="Y118" s="476">
        <f t="shared" si="44"/>
        <v>1127.92141014</v>
      </c>
      <c r="Z118" s="478">
        <f t="shared" si="45"/>
        <v>4.2659279740000002</v>
      </c>
      <c r="AA118" s="465">
        <f t="shared" si="46"/>
        <v>2286.6884141549999</v>
      </c>
      <c r="AB118" s="429">
        <f t="shared" si="47"/>
        <v>0.14749022279121515</v>
      </c>
      <c r="AC118" s="454">
        <f t="shared" si="48"/>
        <v>99.541459321670629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30.256477664000002</v>
      </c>
      <c r="V119" s="475">
        <f t="shared" si="41"/>
        <v>89.365254550000003</v>
      </c>
      <c r="W119" s="460">
        <f t="shared" si="42"/>
        <v>163.28491538</v>
      </c>
      <c r="X119" s="476">
        <f t="shared" si="43"/>
        <v>262.119557934</v>
      </c>
      <c r="Y119" s="476">
        <f t="shared" si="44"/>
        <v>684.94413036000003</v>
      </c>
      <c r="Z119" s="478">
        <f t="shared" si="45"/>
        <v>0.91833031400000009</v>
      </c>
      <c r="AA119" s="465">
        <f t="shared" si="46"/>
        <v>1230.8886662020002</v>
      </c>
      <c r="AB119" s="429">
        <f t="shared" si="47"/>
        <v>7.9391683836558313E-2</v>
      </c>
      <c r="AC119" s="454">
        <f t="shared" si="48"/>
        <v>104.64076052506957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85.690821327999998</v>
      </c>
      <c r="V120" s="475">
        <f t="shared" si="41"/>
        <v>275.82786621499997</v>
      </c>
      <c r="W120" s="460">
        <f t="shared" si="42"/>
        <v>294.467172124</v>
      </c>
      <c r="X120" s="476">
        <f t="shared" si="43"/>
        <v>252.91794709800001</v>
      </c>
      <c r="Y120" s="476">
        <f t="shared" si="44"/>
        <v>345.93317514</v>
      </c>
      <c r="Z120" s="478">
        <f t="shared" si="45"/>
        <v>1.8093418639999999</v>
      </c>
      <c r="AA120" s="465">
        <f t="shared" si="46"/>
        <v>1256.646323769</v>
      </c>
      <c r="AB120" s="429">
        <f t="shared" si="47"/>
        <v>8.1053039458784823E-2</v>
      </c>
      <c r="AC120" s="454">
        <f t="shared" si="48"/>
        <v>96.12128505322552</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115.18694207999999</v>
      </c>
      <c r="V121" s="475">
        <f t="shared" si="41"/>
        <v>383.98807551499999</v>
      </c>
      <c r="W121" s="460">
        <f t="shared" si="42"/>
        <v>461.26570436200001</v>
      </c>
      <c r="X121" s="476">
        <f t="shared" si="43"/>
        <v>421.50463264399997</v>
      </c>
      <c r="Y121" s="476">
        <f t="shared" si="44"/>
        <v>597.04089639599999</v>
      </c>
      <c r="Z121" s="478">
        <f t="shared" si="45"/>
        <v>1.7505014779999999</v>
      </c>
      <c r="AA121" s="465">
        <f t="shared" si="46"/>
        <v>1980.7367524749998</v>
      </c>
      <c r="AB121" s="429">
        <f t="shared" si="47"/>
        <v>0.12775649848264961</v>
      </c>
      <c r="AC121" s="454">
        <f t="shared" si="48"/>
        <v>97.33856290595196</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61.574586192000005</v>
      </c>
      <c r="V122" s="475">
        <f t="shared" si="41"/>
        <v>159.72738199</v>
      </c>
      <c r="W122" s="460">
        <f t="shared" si="42"/>
        <v>121.383413198</v>
      </c>
      <c r="X122" s="476">
        <f t="shared" si="43"/>
        <v>110.79853712399999</v>
      </c>
      <c r="Y122" s="476">
        <f t="shared" si="44"/>
        <v>213.523656276</v>
      </c>
      <c r="Z122" s="478">
        <f t="shared" si="45"/>
        <v>5.6844015579999994</v>
      </c>
      <c r="AA122" s="465">
        <f t="shared" si="46"/>
        <v>672.6919763379999</v>
      </c>
      <c r="AB122" s="429">
        <f t="shared" si="47"/>
        <v>4.3388285367518056E-2</v>
      </c>
      <c r="AC122" s="454">
        <f t="shared" si="48"/>
        <v>90.436903191147593</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84.084029008000002</v>
      </c>
      <c r="V123" s="475">
        <f t="shared" si="41"/>
        <v>108.427858605</v>
      </c>
      <c r="W123" s="460">
        <f t="shared" si="42"/>
        <v>55.584961151999998</v>
      </c>
      <c r="X123" s="476">
        <f t="shared" si="43"/>
        <v>25.430828946000002</v>
      </c>
      <c r="Y123" s="476">
        <f t="shared" si="44"/>
        <v>27.511358616000003</v>
      </c>
      <c r="Z123" s="478">
        <f t="shared" si="45"/>
        <v>0.32992645399999998</v>
      </c>
      <c r="AA123" s="465">
        <f t="shared" si="46"/>
        <v>301.36896278099999</v>
      </c>
      <c r="AB123" s="429">
        <f t="shared" si="47"/>
        <v>1.9438142594233744E-2</v>
      </c>
      <c r="AC123" s="454">
        <f t="shared" si="48"/>
        <v>83.128212232124625</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110.09581934400001</v>
      </c>
      <c r="V126" s="475">
        <f t="shared" si="41"/>
        <v>408.163724925</v>
      </c>
      <c r="W126" s="460">
        <f t="shared" si="42"/>
        <v>693.87209231999998</v>
      </c>
      <c r="X126" s="476">
        <f t="shared" si="43"/>
        <v>1134.3052599570001</v>
      </c>
      <c r="Y126" s="476">
        <f t="shared" si="44"/>
        <v>3197.960911488</v>
      </c>
      <c r="Z126" s="478">
        <f t="shared" si="45"/>
        <v>8.0498732159999999</v>
      </c>
      <c r="AA126" s="465">
        <f t="shared" si="46"/>
        <v>5552.4476812500006</v>
      </c>
      <c r="AB126" s="429">
        <f t="shared" si="47"/>
        <v>0.35813001040054182</v>
      </c>
      <c r="AC126" s="454">
        <f t="shared" si="48"/>
        <v>105.17310290567859</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67.442266415999995</v>
      </c>
      <c r="V127" s="475">
        <f t="shared" si="41"/>
        <v>204.014401195</v>
      </c>
      <c r="W127" s="460">
        <f t="shared" si="42"/>
        <v>261.39690239999999</v>
      </c>
      <c r="X127" s="476">
        <f t="shared" si="43"/>
        <v>369.624018955</v>
      </c>
      <c r="Y127" s="476">
        <f t="shared" si="44"/>
        <v>727.42387099200005</v>
      </c>
      <c r="Z127" s="478">
        <f t="shared" si="45"/>
        <v>1.7522599599999999</v>
      </c>
      <c r="AA127" s="465">
        <f t="shared" si="46"/>
        <v>1631.653719918</v>
      </c>
      <c r="AB127" s="429">
        <f t="shared" si="47"/>
        <v>0.10524082300812693</v>
      </c>
      <c r="AC127" s="454">
        <f t="shared" si="48"/>
        <v>100.19884267898395</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78.401038799999995</v>
      </c>
      <c r="V128" s="475">
        <f t="shared" si="41"/>
        <v>226.55202009000001</v>
      </c>
      <c r="W128" s="460">
        <f t="shared" si="42"/>
        <v>316.73349374399999</v>
      </c>
      <c r="X128" s="476">
        <f t="shared" si="43"/>
        <v>402.25843472600002</v>
      </c>
      <c r="Y128" s="476">
        <f t="shared" si="44"/>
        <v>896.88887265599999</v>
      </c>
      <c r="Z128" s="478">
        <f t="shared" si="45"/>
        <v>4.1684853099999994</v>
      </c>
      <c r="AA128" s="465">
        <f t="shared" si="46"/>
        <v>1925.0023453260001</v>
      </c>
      <c r="AB128" s="429">
        <f t="shared" si="47"/>
        <v>0.12416165798026316</v>
      </c>
      <c r="AC128" s="454">
        <f t="shared" si="48"/>
        <v>100.35508398253458</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275.031882048</v>
      </c>
      <c r="V129" s="475">
        <f t="shared" si="41"/>
        <v>715.46576804999995</v>
      </c>
      <c r="W129" s="460">
        <f t="shared" si="42"/>
        <v>722.44179484000006</v>
      </c>
      <c r="X129" s="476">
        <f t="shared" si="43"/>
        <v>838.441440554</v>
      </c>
      <c r="Y129" s="476">
        <f t="shared" si="44"/>
        <v>1426.8637514880002</v>
      </c>
      <c r="Z129" s="478">
        <f t="shared" si="45"/>
        <v>5.6420249379999996</v>
      </c>
      <c r="AA129" s="465">
        <f t="shared" si="46"/>
        <v>3983.8866619179998</v>
      </c>
      <c r="AB129" s="429">
        <f t="shared" si="47"/>
        <v>0.25695863402463881</v>
      </c>
      <c r="AC129" s="454">
        <f t="shared" si="48"/>
        <v>96.845980259693548</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253.02899260800001</v>
      </c>
      <c r="V130" s="475">
        <f t="shared" si="41"/>
        <v>480.80408574</v>
      </c>
      <c r="W130" s="460">
        <f t="shared" si="42"/>
        <v>479.55571669599999</v>
      </c>
      <c r="X130" s="476">
        <f t="shared" si="43"/>
        <v>472.37084580800001</v>
      </c>
      <c r="Y130" s="476">
        <f t="shared" si="44"/>
        <v>722.86259337599995</v>
      </c>
      <c r="Z130" s="478">
        <f t="shared" si="45"/>
        <v>2.3873565760000002</v>
      </c>
      <c r="AA130" s="465">
        <f t="shared" si="46"/>
        <v>2411.0095908039998</v>
      </c>
      <c r="AB130" s="429">
        <f t="shared" si="47"/>
        <v>0.15550887453586171</v>
      </c>
      <c r="AC130" s="454">
        <f t="shared" si="48"/>
        <v>94.017741709344264</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24.726635584</v>
      </c>
      <c r="V133" s="475">
        <f t="shared" si="41"/>
        <v>147.14090699000002</v>
      </c>
      <c r="W133" s="460">
        <f t="shared" si="42"/>
        <v>231.60141699600001</v>
      </c>
      <c r="X133" s="476">
        <f t="shared" si="43"/>
        <v>272.68674023200003</v>
      </c>
      <c r="Y133" s="476">
        <f t="shared" si="44"/>
        <v>810.08326156800001</v>
      </c>
      <c r="Z133" s="478">
        <f t="shared" si="45"/>
        <v>3.1964721799999998</v>
      </c>
      <c r="AA133" s="465">
        <f t="shared" si="46"/>
        <v>1489.4354335500002</v>
      </c>
      <c r="AB133" s="429">
        <f t="shared" si="47"/>
        <v>9.6067816921439647E-2</v>
      </c>
      <c r="AC133" s="454">
        <f t="shared" si="48"/>
        <v>105.35274119515856</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468.25076827200002</v>
      </c>
      <c r="V134" s="475">
        <f t="shared" si="41"/>
        <v>1296.2465832799999</v>
      </c>
      <c r="W134" s="460">
        <f t="shared" si="42"/>
        <v>1493.4368787600001</v>
      </c>
      <c r="X134" s="476">
        <f t="shared" si="43"/>
        <v>2219.4917103759999</v>
      </c>
      <c r="Y134" s="476">
        <f t="shared" si="44"/>
        <v>4551.9400303440007</v>
      </c>
      <c r="Z134" s="478">
        <f t="shared" si="45"/>
        <v>11.873057284</v>
      </c>
      <c r="AA134" s="465">
        <f t="shared" si="46"/>
        <v>10041.239028316</v>
      </c>
      <c r="AB134" s="429">
        <f t="shared" si="47"/>
        <v>0.64765473608849333</v>
      </c>
      <c r="AC134" s="454">
        <f t="shared" si="48"/>
        <v>99.993106597959567</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110.66132795200001</v>
      </c>
      <c r="V135" s="475">
        <f t="shared" si="41"/>
        <v>169.572262255</v>
      </c>
      <c r="W135" s="460">
        <f t="shared" si="42"/>
        <v>226.550825164</v>
      </c>
      <c r="X135" s="476">
        <f t="shared" si="43"/>
        <v>143.79381986999999</v>
      </c>
      <c r="Y135" s="476">
        <f t="shared" si="44"/>
        <v>238.142610972</v>
      </c>
      <c r="Z135" s="478">
        <f t="shared" si="45"/>
        <v>1.9171241539999999</v>
      </c>
      <c r="AA135" s="465">
        <f t="shared" si="46"/>
        <v>890.63797036699998</v>
      </c>
      <c r="AB135" s="429">
        <f t="shared" si="47"/>
        <v>5.7445689523155312E-2</v>
      </c>
      <c r="AC135" s="454">
        <f t="shared" si="48"/>
        <v>92.477709084678239</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19.3788728</v>
      </c>
      <c r="V136" s="475">
        <f t="shared" si="41"/>
        <v>72.900279155000007</v>
      </c>
      <c r="W136" s="460">
        <f t="shared" si="42"/>
        <v>79.141065561999994</v>
      </c>
      <c r="X136" s="476">
        <f t="shared" si="43"/>
        <v>112.29032758099999</v>
      </c>
      <c r="Y136" s="476">
        <f t="shared" si="44"/>
        <v>281.33608221599997</v>
      </c>
      <c r="Z136" s="478">
        <f t="shared" si="45"/>
        <v>0.17060687599999999</v>
      </c>
      <c r="AA136" s="465">
        <f t="shared" si="46"/>
        <v>565.21723419</v>
      </c>
      <c r="AB136" s="429">
        <f t="shared" si="47"/>
        <v>3.6456219955495354E-2</v>
      </c>
      <c r="AC136" s="454">
        <f t="shared" si="48"/>
        <v>103.93563068109573</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145.88989833599999</v>
      </c>
      <c r="V137" s="475">
        <f t="shared" ref="V137:V200" si="64">IFERROR(V$5*I137,"")</f>
        <v>305.31259660000001</v>
      </c>
      <c r="W137" s="460">
        <f t="shared" ref="W137:W200" si="65">IFERROR(W$5*K137,"")</f>
        <v>358.33288836399998</v>
      </c>
      <c r="X137" s="476">
        <f t="shared" ref="X137:X200" si="66">IFERROR(X$5*M137,"")</f>
        <v>298.65879082399999</v>
      </c>
      <c r="Y137" s="476">
        <f t="shared" ref="Y137:Y200" si="67">IFERROR(Y$5*O137,"")</f>
        <v>612.23794606800004</v>
      </c>
      <c r="Z137" s="478">
        <f t="shared" ref="Z137:Z200" si="68">IFERROR(Z$5*Q137,"")</f>
        <v>2.04688165</v>
      </c>
      <c r="AA137" s="465">
        <f t="shared" ref="AA137:AA200" si="69">IFERROR(SUM(U137:Z137),"")</f>
        <v>1722.4790018419997</v>
      </c>
      <c r="AB137" s="429">
        <f t="shared" ref="AB137:AB200" si="70">IF(OR(AA137="", AA137=0), "", AA137/$AA$5)</f>
        <v>0.11109900682675436</v>
      </c>
      <c r="AC137" s="454">
        <f t="shared" ref="AC137:AC200" si="71">IF(OR(AB137="", AB137=0), "", IF(AN137&gt;0, AB137/AN137*100, ""))</f>
        <v>97.344163692373399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9.9701421119999996</v>
      </c>
      <c r="V138" s="475">
        <f t="shared" si="64"/>
        <v>20.410201404999999</v>
      </c>
      <c r="W138" s="460">
        <f t="shared" si="65"/>
        <v>23.710744254000002</v>
      </c>
      <c r="X138" s="476">
        <f t="shared" si="66"/>
        <v>36.069341784999999</v>
      </c>
      <c r="Y138" s="476">
        <f t="shared" si="67"/>
        <v>51.616274724</v>
      </c>
      <c r="Z138" s="478">
        <f t="shared" si="68"/>
        <v>0.23885516600000001</v>
      </c>
      <c r="AA138" s="465">
        <f t="shared" si="69"/>
        <v>142.015559446</v>
      </c>
      <c r="AB138" s="429">
        <f t="shared" si="70"/>
        <v>9.1599303048245616E-3</v>
      </c>
      <c r="AC138" s="454">
        <f t="shared" si="71"/>
        <v>94.618385135941324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5.1223541600000004</v>
      </c>
      <c r="V139" s="475">
        <f t="shared" si="64"/>
        <v>23.417170315</v>
      </c>
      <c r="W139" s="460">
        <f t="shared" si="65"/>
        <v>61.226178425999997</v>
      </c>
      <c r="X139" s="476">
        <f t="shared" si="66"/>
        <v>134.009269332</v>
      </c>
      <c r="Y139" s="476">
        <f t="shared" si="67"/>
        <v>426.64379410800001</v>
      </c>
      <c r="Z139" s="478">
        <f t="shared" si="68"/>
        <v>2.55700269</v>
      </c>
      <c r="AA139" s="465">
        <f t="shared" si="69"/>
        <v>652.97576903100003</v>
      </c>
      <c r="AB139" s="429">
        <f t="shared" si="70"/>
        <v>4.2116600169698142E-2</v>
      </c>
      <c r="AC139" s="454">
        <f t="shared" si="71"/>
        <v>105.00648158393045</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312.12915249600002</v>
      </c>
      <c r="V141" s="475">
        <f t="shared" si="64"/>
        <v>617.48915459</v>
      </c>
      <c r="W141" s="460">
        <f t="shared" si="65"/>
        <v>661.92881371200008</v>
      </c>
      <c r="X141" s="476">
        <f t="shared" si="66"/>
        <v>595.06119393300003</v>
      </c>
      <c r="Y141" s="476">
        <f t="shared" si="67"/>
        <v>931.47727839599997</v>
      </c>
      <c r="Z141" s="478">
        <f t="shared" si="68"/>
        <v>7.3027845879999997</v>
      </c>
      <c r="AA141" s="465">
        <f t="shared" si="69"/>
        <v>3125.3883777149999</v>
      </c>
      <c r="AB141" s="429">
        <f t="shared" si="70"/>
        <v>0.20158593767511609</v>
      </c>
      <c r="AC141" s="454">
        <f t="shared" si="71"/>
        <v>93.483883663208218</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375.04764169600003</v>
      </c>
      <c r="V142" s="475">
        <f t="shared" si="64"/>
        <v>1033.6548169750001</v>
      </c>
      <c r="W142" s="460">
        <f t="shared" si="65"/>
        <v>1277.0189465179999</v>
      </c>
      <c r="X142" s="476">
        <f t="shared" si="66"/>
        <v>1643.1780536249998</v>
      </c>
      <c r="Y142" s="476">
        <f t="shared" si="67"/>
        <v>3294.3750680399999</v>
      </c>
      <c r="Z142" s="478">
        <f t="shared" si="68"/>
        <v>10.137191767999999</v>
      </c>
      <c r="AA142" s="465">
        <f t="shared" si="69"/>
        <v>7633.4117186219992</v>
      </c>
      <c r="AB142" s="429">
        <f t="shared" si="70"/>
        <v>0.4923511170421826</v>
      </c>
      <c r="AC142" s="454">
        <f t="shared" si="71"/>
        <v>99.562173927056165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81.221773584000005</v>
      </c>
      <c r="V143" s="475">
        <f t="shared" si="64"/>
        <v>316.39092699499997</v>
      </c>
      <c r="W143" s="460">
        <f t="shared" si="65"/>
        <v>455.74072550399995</v>
      </c>
      <c r="X143" s="476">
        <f t="shared" si="66"/>
        <v>797.35022665499991</v>
      </c>
      <c r="Y143" s="476">
        <f t="shared" si="67"/>
        <v>2173.3911953040001</v>
      </c>
      <c r="Z143" s="478">
        <f t="shared" si="68"/>
        <v>3.7236938640000004</v>
      </c>
      <c r="AA143" s="465">
        <f t="shared" si="69"/>
        <v>3827.8185419060001</v>
      </c>
      <c r="AB143" s="429">
        <f t="shared" si="70"/>
        <v>0.24689232081437049</v>
      </c>
      <c r="AC143" s="454">
        <f t="shared" si="71"/>
        <v>105.1969388352598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15.601432224</v>
      </c>
      <c r="V144" s="475">
        <f t="shared" si="64"/>
        <v>67.465099405000004</v>
      </c>
      <c r="W144" s="460">
        <f t="shared" si="65"/>
        <v>79.31151179199999</v>
      </c>
      <c r="X144" s="476">
        <f t="shared" si="66"/>
        <v>181.41052578699998</v>
      </c>
      <c r="Y144" s="476">
        <f t="shared" si="67"/>
        <v>572.75645825999993</v>
      </c>
      <c r="Z144" s="478">
        <f t="shared" si="68"/>
        <v>0.83632978000000002</v>
      </c>
      <c r="AA144" s="465">
        <f t="shared" si="69"/>
        <v>917.38135724799997</v>
      </c>
      <c r="AB144" s="429">
        <f t="shared" si="70"/>
        <v>5.917062417750258E-2</v>
      </c>
      <c r="AC144" s="454">
        <f t="shared" si="71"/>
        <v>107.28778993985711</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93.861786144000007</v>
      </c>
      <c r="V146" s="475">
        <f t="shared" si="64"/>
        <v>133.22200352999999</v>
      </c>
      <c r="W146" s="460">
        <f t="shared" si="65"/>
        <v>285.56878293599999</v>
      </c>
      <c r="X146" s="476">
        <f t="shared" si="66"/>
        <v>414.16395658100004</v>
      </c>
      <c r="Y146" s="476">
        <f t="shared" si="67"/>
        <v>834.69945535200009</v>
      </c>
      <c r="Z146" s="478">
        <f t="shared" si="68"/>
        <v>6.6309707859999998</v>
      </c>
      <c r="AA146" s="465">
        <f t="shared" si="69"/>
        <v>1768.1469553290001</v>
      </c>
      <c r="AB146" s="429">
        <f t="shared" si="70"/>
        <v>0.11404456626219041</v>
      </c>
      <c r="AC146" s="454">
        <f t="shared" si="71"/>
        <v>96.612767772084979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10.177030304000001</v>
      </c>
      <c r="V148" s="497">
        <f t="shared" si="64"/>
        <v>22.68284667</v>
      </c>
      <c r="W148" s="498">
        <f t="shared" si="65"/>
        <v>27.848845718</v>
      </c>
      <c r="X148" s="497">
        <f t="shared" si="66"/>
        <v>38.007983193000001</v>
      </c>
      <c r="Y148" s="497">
        <f t="shared" si="67"/>
        <v>113.928782688</v>
      </c>
      <c r="Z148" s="498">
        <f t="shared" si="68"/>
        <v>0.32842548199999999</v>
      </c>
      <c r="AA148" s="499">
        <f t="shared" si="69"/>
        <v>212.97391405500002</v>
      </c>
      <c r="AB148" s="500">
        <f t="shared" si="70"/>
        <v>1.3736707562886998E-2</v>
      </c>
      <c r="AC148" s="501">
        <f t="shared" si="71"/>
        <v>102.96372796283721</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461.69381798399996</v>
      </c>
      <c r="V149" s="475">
        <f t="shared" si="64"/>
        <v>1394.827996705</v>
      </c>
      <c r="W149" s="460">
        <f t="shared" si="65"/>
        <v>1784.2223380960002</v>
      </c>
      <c r="X149" s="476">
        <f t="shared" si="66"/>
        <v>2583.930819657</v>
      </c>
      <c r="Y149" s="476">
        <f t="shared" si="67"/>
        <v>5926.5939389160003</v>
      </c>
      <c r="Z149" s="478">
        <f t="shared" si="68"/>
        <v>14.36878993</v>
      </c>
      <c r="AA149" s="465">
        <f t="shared" si="69"/>
        <v>12165.637701288002</v>
      </c>
      <c r="AB149" s="429">
        <f t="shared" si="70"/>
        <v>0.78467735431424157</v>
      </c>
      <c r="AC149" s="454">
        <f t="shared" si="71"/>
        <v>101.77112607086084</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61.866236544000003</v>
      </c>
      <c r="V151" s="475">
        <f t="shared" si="64"/>
        <v>203.220079645</v>
      </c>
      <c r="W151" s="460">
        <f t="shared" si="65"/>
        <v>272.319122548</v>
      </c>
      <c r="X151" s="476">
        <f t="shared" si="66"/>
        <v>345.605417622</v>
      </c>
      <c r="Y151" s="476">
        <f t="shared" si="67"/>
        <v>800.70644446799997</v>
      </c>
      <c r="Z151" s="478">
        <f t="shared" si="68"/>
        <v>2.5726621359999999</v>
      </c>
      <c r="AA151" s="465">
        <f t="shared" si="69"/>
        <v>1686.2899629629999</v>
      </c>
      <c r="AB151" s="429">
        <f t="shared" si="70"/>
        <v>0.10876483249245356</v>
      </c>
      <c r="AC151" s="454">
        <f t="shared" si="71"/>
        <v>101.72059612219959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245.43652806400002</v>
      </c>
      <c r="V152" s="475">
        <f t="shared" si="64"/>
        <v>777.10697625</v>
      </c>
      <c r="W152" s="460">
        <f t="shared" si="65"/>
        <v>917.41939984199996</v>
      </c>
      <c r="X152" s="476">
        <f t="shared" si="66"/>
        <v>1297.4174479230001</v>
      </c>
      <c r="Y152" s="476">
        <f t="shared" si="67"/>
        <v>2803.7402290799996</v>
      </c>
      <c r="Z152" s="478">
        <f t="shared" si="68"/>
        <v>6.3601281920000003</v>
      </c>
      <c r="AA152" s="465">
        <f t="shared" si="69"/>
        <v>6047.4807093509999</v>
      </c>
      <c r="AB152" s="429">
        <f t="shared" si="70"/>
        <v>0.39005938527805728</v>
      </c>
      <c r="AC152" s="454">
        <f t="shared" si="71"/>
        <v>101.17190150536399</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37.356478879999997</v>
      </c>
      <c r="V153" s="475">
        <f t="shared" si="64"/>
        <v>74.88017542499999</v>
      </c>
      <c r="W153" s="460">
        <f t="shared" si="65"/>
        <v>149.09076095999998</v>
      </c>
      <c r="X153" s="476">
        <f t="shared" si="66"/>
        <v>202.38373476799998</v>
      </c>
      <c r="Y153" s="476">
        <f t="shared" si="67"/>
        <v>548.89688683199995</v>
      </c>
      <c r="Z153" s="478">
        <f t="shared" si="68"/>
        <v>1.349236372</v>
      </c>
      <c r="AA153" s="465">
        <f t="shared" si="69"/>
        <v>1013.9572732369999</v>
      </c>
      <c r="AB153" s="429">
        <f t="shared" si="70"/>
        <v>6.5399720926019089E-2</v>
      </c>
      <c r="AC153" s="454">
        <f t="shared" si="71"/>
        <v>103.24137157116357</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16.925644287999997</v>
      </c>
      <c r="V154" s="475">
        <f t="shared" si="64"/>
        <v>45.9817204</v>
      </c>
      <c r="W154" s="460">
        <f t="shared" si="65"/>
        <v>43.124759112</v>
      </c>
      <c r="X154" s="476">
        <f t="shared" si="66"/>
        <v>72.256502978</v>
      </c>
      <c r="Y154" s="476">
        <f t="shared" si="67"/>
        <v>222.13242391200001</v>
      </c>
      <c r="Z154" s="478">
        <f t="shared" si="68"/>
        <v>0.35185851800000001</v>
      </c>
      <c r="AA154" s="465">
        <f t="shared" si="69"/>
        <v>400.77290920799999</v>
      </c>
      <c r="AB154" s="429">
        <f t="shared" si="70"/>
        <v>2.5849645846749224E-2</v>
      </c>
      <c r="AC154" s="454">
        <f t="shared" si="71"/>
        <v>104.45725520485396</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110.28595972800001</v>
      </c>
      <c r="V155" s="475">
        <f t="shared" si="64"/>
        <v>316.32189368999997</v>
      </c>
      <c r="W155" s="460">
        <f t="shared" si="65"/>
        <v>430.11714382600002</v>
      </c>
      <c r="X155" s="476">
        <f t="shared" si="66"/>
        <v>704.27569955900003</v>
      </c>
      <c r="Y155" s="476">
        <f t="shared" si="67"/>
        <v>1665.046737312</v>
      </c>
      <c r="Z155" s="478">
        <f t="shared" si="68"/>
        <v>4.0633301940000006</v>
      </c>
      <c r="AA155" s="465">
        <f t="shared" si="69"/>
        <v>3230.1107643090004</v>
      </c>
      <c r="AB155" s="429">
        <f t="shared" si="70"/>
        <v>0.20834047757410992</v>
      </c>
      <c r="AC155" s="454">
        <f t="shared" si="71"/>
        <v>102.22613354294947</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123.461687328</v>
      </c>
      <c r="V157" s="475">
        <f t="shared" si="64"/>
        <v>338.84528182999998</v>
      </c>
      <c r="W157" s="460">
        <f t="shared" si="65"/>
        <v>535.14040818199999</v>
      </c>
      <c r="X157" s="476">
        <f t="shared" si="66"/>
        <v>841.78839448600002</v>
      </c>
      <c r="Y157" s="476">
        <f t="shared" si="67"/>
        <v>2204.5883644680002</v>
      </c>
      <c r="Z157" s="478">
        <f t="shared" si="68"/>
        <v>6.9968827940000002</v>
      </c>
      <c r="AA157" s="465">
        <f t="shared" si="69"/>
        <v>4050.8210190880004</v>
      </c>
      <c r="AB157" s="429">
        <f t="shared" si="70"/>
        <v>0.26127586552425186</v>
      </c>
      <c r="AC157" s="454">
        <f t="shared" si="71"/>
        <v>103.09061384859113</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348.40916096000001</v>
      </c>
      <c r="V158" s="475">
        <f t="shared" si="64"/>
        <v>1078.66556358</v>
      </c>
      <c r="W158" s="460">
        <f t="shared" si="65"/>
        <v>1276.9307781060002</v>
      </c>
      <c r="X158" s="476">
        <f t="shared" si="66"/>
        <v>1780.1504083639998</v>
      </c>
      <c r="Y158" s="476">
        <f t="shared" si="67"/>
        <v>3835.934357136</v>
      </c>
      <c r="Z158" s="478">
        <f t="shared" si="68"/>
        <v>7.700332618</v>
      </c>
      <c r="AA158" s="465">
        <f t="shared" si="69"/>
        <v>8327.7906007640013</v>
      </c>
      <c r="AB158" s="429">
        <f t="shared" si="70"/>
        <v>0.53713819664370488</v>
      </c>
      <c r="AC158" s="454">
        <f t="shared" si="71"/>
        <v>101.17121650921852</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220.69261312000003</v>
      </c>
      <c r="V161" s="475">
        <f t="shared" si="64"/>
        <v>372.824439955</v>
      </c>
      <c r="W161" s="460">
        <f t="shared" si="65"/>
        <v>393.31999844399996</v>
      </c>
      <c r="X161" s="476">
        <f t="shared" si="66"/>
        <v>372.19806933500001</v>
      </c>
      <c r="Y161" s="476">
        <f t="shared" si="67"/>
        <v>530.29683881999995</v>
      </c>
      <c r="Z161" s="478">
        <f t="shared" si="68"/>
        <v>4.5753473040000001</v>
      </c>
      <c r="AA161" s="465">
        <f t="shared" si="69"/>
        <v>1893.907306978</v>
      </c>
      <c r="AB161" s="429">
        <f t="shared" si="70"/>
        <v>0.12215604405172859</v>
      </c>
      <c r="AC161" s="454">
        <f t="shared" si="71"/>
        <v>91.598380986576487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292.02554068800004</v>
      </c>
      <c r="V162" s="475">
        <f t="shared" si="64"/>
        <v>663.34019339500003</v>
      </c>
      <c r="W162" s="460">
        <f t="shared" si="65"/>
        <v>738.76128349200008</v>
      </c>
      <c r="X162" s="476">
        <f t="shared" si="66"/>
        <v>840.07095399800005</v>
      </c>
      <c r="Y162" s="476">
        <f t="shared" si="67"/>
        <v>1337.875862568</v>
      </c>
      <c r="Z162" s="478">
        <f t="shared" si="68"/>
        <v>5.0306553000000003</v>
      </c>
      <c r="AA162" s="465">
        <f t="shared" si="69"/>
        <v>3877.1044894410006</v>
      </c>
      <c r="AB162" s="429">
        <f t="shared" si="70"/>
        <v>0.25007123899903255</v>
      </c>
      <c r="AC162" s="454">
        <f t="shared" si="71"/>
        <v>95.932313240690476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149.98723835200002</v>
      </c>
      <c r="V163" s="475">
        <f t="shared" si="64"/>
        <v>516.57179111999994</v>
      </c>
      <c r="W163" s="460">
        <f t="shared" si="65"/>
        <v>580.33914623399994</v>
      </c>
      <c r="X163" s="476">
        <f t="shared" si="66"/>
        <v>716.82369170100003</v>
      </c>
      <c r="Y163" s="476">
        <f t="shared" si="67"/>
        <v>1396.2278143799999</v>
      </c>
      <c r="Z163" s="478">
        <f t="shared" si="68"/>
        <v>4.0194544719999996</v>
      </c>
      <c r="AA163" s="465">
        <f t="shared" si="69"/>
        <v>3363.9691362589997</v>
      </c>
      <c r="AB163" s="429">
        <f t="shared" si="70"/>
        <v>0.21697427349451753</v>
      </c>
      <c r="AC163" s="454">
        <f t="shared" si="71"/>
        <v>99.970884528750034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74.12752927999999</v>
      </c>
      <c r="V164" s="475">
        <f t="shared" si="64"/>
        <v>249.59905036000001</v>
      </c>
      <c r="W164" s="460">
        <f t="shared" si="65"/>
        <v>361.40333512799998</v>
      </c>
      <c r="X164" s="476">
        <f t="shared" si="66"/>
        <v>530.43606157199997</v>
      </c>
      <c r="Y164" s="476">
        <f t="shared" si="67"/>
        <v>1160.7269290680001</v>
      </c>
      <c r="Z164" s="478">
        <f t="shared" si="68"/>
        <v>2.7583871260000001</v>
      </c>
      <c r="AA164" s="465">
        <f t="shared" si="69"/>
        <v>2379.0512925339999</v>
      </c>
      <c r="AB164" s="429">
        <f t="shared" si="70"/>
        <v>0.15344758078779669</v>
      </c>
      <c r="AC164" s="454">
        <f t="shared" si="71"/>
        <v>101.91429418244924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25.512985231999998</v>
      </c>
      <c r="V165" s="475">
        <f t="shared" si="64"/>
        <v>135.87106885</v>
      </c>
      <c r="W165" s="460">
        <f t="shared" si="65"/>
        <v>219.48128604800002</v>
      </c>
      <c r="X165" s="476">
        <f t="shared" si="66"/>
        <v>343.56277060399998</v>
      </c>
      <c r="Y165" s="476">
        <f t="shared" si="67"/>
        <v>876.86970193200011</v>
      </c>
      <c r="Z165" s="478">
        <f t="shared" si="68"/>
        <v>0.927194136</v>
      </c>
      <c r="AA165" s="465">
        <f t="shared" si="69"/>
        <v>1602.2250068020001</v>
      </c>
      <c r="AB165" s="429">
        <f t="shared" si="70"/>
        <v>0.10334268619723942</v>
      </c>
      <c r="AC165" s="454">
        <f t="shared" si="71"/>
        <v>105.47712460978691</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21.654094111999999</v>
      </c>
      <c r="V166" s="475">
        <f t="shared" si="64"/>
        <v>96.79345631999999</v>
      </c>
      <c r="W166" s="460">
        <f t="shared" si="65"/>
        <v>180.69495560199999</v>
      </c>
      <c r="X166" s="476">
        <f t="shared" si="66"/>
        <v>413.90845279000001</v>
      </c>
      <c r="Y166" s="476">
        <f t="shared" si="67"/>
        <v>1670.002853232</v>
      </c>
      <c r="Z166" s="478">
        <f t="shared" si="68"/>
        <v>4.6889616619999996</v>
      </c>
      <c r="AA166" s="465">
        <f t="shared" si="69"/>
        <v>2387.7427737180001</v>
      </c>
      <c r="AB166" s="429">
        <f t="shared" si="70"/>
        <v>0.1540081768393963</v>
      </c>
      <c r="AC166" s="454">
        <f t="shared" si="71"/>
        <v>109.70363129623213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23561213.899999999</v>
      </c>
      <c r="V168" s="505">
        <f t="shared" si="64"/>
        <v>82423283.897349983</v>
      </c>
      <c r="W168" s="506">
        <f t="shared" si="65"/>
        <v>119610368.40180002</v>
      </c>
      <c r="X168" s="507">
        <f t="shared" si="66"/>
        <v>182974802.87829</v>
      </c>
      <c r="Y168" s="507">
        <f t="shared" si="67"/>
        <v>489138941.62979996</v>
      </c>
      <c r="Z168" s="508">
        <f t="shared" si="68"/>
        <v>1233093.2878</v>
      </c>
      <c r="AA168" s="509">
        <f t="shared" si="69"/>
        <v>898941703.99503994</v>
      </c>
      <c r="AB168" s="509">
        <f t="shared" si="70"/>
        <v>57981.276057471616</v>
      </c>
      <c r="AC168" s="454">
        <f t="shared" si="71"/>
        <v>104.1153982569639</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255987.91491840003</v>
      </c>
      <c r="V170" s="510">
        <f t="shared" si="64"/>
        <v>811945.28573400003</v>
      </c>
      <c r="W170" s="511">
        <f t="shared" si="65"/>
        <v>1060783.8594517999</v>
      </c>
      <c r="X170" s="510">
        <f t="shared" si="66"/>
        <v>1629935.4796563999</v>
      </c>
      <c r="Y170" s="510">
        <f t="shared" si="67"/>
        <v>4421675.8530504005</v>
      </c>
      <c r="Z170" s="511">
        <f t="shared" si="68"/>
        <v>12333.420288199999</v>
      </c>
      <c r="AA170" s="512">
        <f t="shared" si="69"/>
        <v>8192661.8130991999</v>
      </c>
      <c r="AB170" s="512">
        <f t="shared" si="70"/>
        <v>528.42245956522186</v>
      </c>
      <c r="AC170" s="496">
        <f t="shared" si="71"/>
        <v>103.64507243663623</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39494.469686559998</v>
      </c>
      <c r="V171" s="505">
        <f t="shared" si="64"/>
        <v>120568.9598135</v>
      </c>
      <c r="W171" s="506">
        <f t="shared" si="65"/>
        <v>144690.62383154</v>
      </c>
      <c r="X171" s="507">
        <f t="shared" si="66"/>
        <v>202639.19744574002</v>
      </c>
      <c r="Y171" s="507">
        <f t="shared" si="67"/>
        <v>518970.20326619997</v>
      </c>
      <c r="Z171" s="508">
        <f t="shared" si="68"/>
        <v>1122.8372099999999</v>
      </c>
      <c r="AA171" s="509">
        <f t="shared" si="69"/>
        <v>1027486.29125354</v>
      </c>
      <c r="AB171" s="509">
        <f t="shared" si="70"/>
        <v>66.272335607168472</v>
      </c>
      <c r="AC171" s="454">
        <f t="shared" si="71"/>
        <v>102.88718781589945</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3264.323122368</v>
      </c>
      <c r="V172" s="505">
        <f t="shared" si="64"/>
        <v>9332.2129795400015</v>
      </c>
      <c r="W172" s="506">
        <f t="shared" si="65"/>
        <v>15999.226096216</v>
      </c>
      <c r="X172" s="507">
        <f t="shared" si="66"/>
        <v>30558.443666630999</v>
      </c>
      <c r="Y172" s="507">
        <f t="shared" si="67"/>
        <v>79487.463767879992</v>
      </c>
      <c r="Z172" s="508">
        <f t="shared" si="68"/>
        <v>169.80879832399998</v>
      </c>
      <c r="AA172" s="509">
        <f t="shared" si="69"/>
        <v>138811.47843095899</v>
      </c>
      <c r="AB172" s="509">
        <f t="shared" si="70"/>
        <v>8.9532687326469933</v>
      </c>
      <c r="AC172" s="454">
        <f t="shared" si="71"/>
        <v>104.1345925788344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3144.8631584159998</v>
      </c>
      <c r="V173" s="505">
        <f t="shared" si="64"/>
        <v>8134.11092164</v>
      </c>
      <c r="W173" s="506">
        <f t="shared" si="65"/>
        <v>7597.796645892</v>
      </c>
      <c r="X173" s="507">
        <f t="shared" si="66"/>
        <v>5227.201411176</v>
      </c>
      <c r="Y173" s="507">
        <f t="shared" si="67"/>
        <v>10879.767939851999</v>
      </c>
      <c r="Z173" s="508">
        <f t="shared" si="68"/>
        <v>25.915834472</v>
      </c>
      <c r="AA173" s="509">
        <f t="shared" si="69"/>
        <v>35009.655911447997</v>
      </c>
      <c r="AB173" s="509">
        <f t="shared" si="70"/>
        <v>2.258104741450464</v>
      </c>
      <c r="AC173" s="454">
        <f t="shared" si="71"/>
        <v>97.79709008152274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9617.7301214400013</v>
      </c>
      <c r="V174" s="505">
        <f t="shared" si="64"/>
        <v>29810.019803300002</v>
      </c>
      <c r="W174" s="506">
        <f t="shared" si="65"/>
        <v>40798.544046279996</v>
      </c>
      <c r="X174" s="507">
        <f t="shared" si="66"/>
        <v>49946.482933210005</v>
      </c>
      <c r="Y174" s="507">
        <f t="shared" si="67"/>
        <v>137423.51249340002</v>
      </c>
      <c r="Z174" s="508">
        <f t="shared" si="68"/>
        <v>634.28602094000007</v>
      </c>
      <c r="AA174" s="509">
        <f t="shared" si="69"/>
        <v>268230.57541857002</v>
      </c>
      <c r="AB174" s="509">
        <f t="shared" si="70"/>
        <v>17.300733708628098</v>
      </c>
      <c r="AC174" s="454">
        <f t="shared" si="71"/>
        <v>102.50769066894921</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77523.855562719997</v>
      </c>
      <c r="V175" s="505">
        <f t="shared" si="64"/>
        <v>215260.75238250001</v>
      </c>
      <c r="W175" s="506">
        <f t="shared" si="65"/>
        <v>264340.35206419998</v>
      </c>
      <c r="X175" s="507">
        <f t="shared" si="66"/>
        <v>346834.85239969997</v>
      </c>
      <c r="Y175" s="507">
        <f t="shared" si="67"/>
        <v>751549.71007200005</v>
      </c>
      <c r="Z175" s="508">
        <f t="shared" si="68"/>
        <v>2569.5682012000002</v>
      </c>
      <c r="AA175" s="509">
        <f t="shared" si="69"/>
        <v>1658079.0906823203</v>
      </c>
      <c r="AB175" s="509">
        <f t="shared" si="70"/>
        <v>106.94524578704336</v>
      </c>
      <c r="AC175" s="454">
        <f t="shared" si="71"/>
        <v>100.19880258665034</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17696.64624224</v>
      </c>
      <c r="V176" s="505">
        <f t="shared" si="64"/>
        <v>51991.268358699999</v>
      </c>
      <c r="W176" s="506">
        <f t="shared" si="65"/>
        <v>74153.451032840007</v>
      </c>
      <c r="X176" s="507">
        <f t="shared" si="66"/>
        <v>106714.94275778001</v>
      </c>
      <c r="Y176" s="507">
        <f t="shared" si="67"/>
        <v>354597.36745692004</v>
      </c>
      <c r="Z176" s="508">
        <f t="shared" si="68"/>
        <v>1004.14269582</v>
      </c>
      <c r="AA176" s="509">
        <f t="shared" si="69"/>
        <v>606157.81854430004</v>
      </c>
      <c r="AB176" s="509">
        <f t="shared" si="70"/>
        <v>39.09686652117518</v>
      </c>
      <c r="AC176" s="454">
        <f t="shared" si="71"/>
        <v>105.6833370244314</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4539.2958821279999</v>
      </c>
      <c r="V177" s="505">
        <f t="shared" si="64"/>
        <v>9003.2377895900008</v>
      </c>
      <c r="W177" s="506">
        <f t="shared" si="65"/>
        <v>13800.011821504</v>
      </c>
      <c r="X177" s="507">
        <f t="shared" si="66"/>
        <v>40195.3878119</v>
      </c>
      <c r="Y177" s="507">
        <f t="shared" si="67"/>
        <v>81319.413868560005</v>
      </c>
      <c r="Z177" s="508">
        <f t="shared" si="68"/>
        <v>135.99343894400002</v>
      </c>
      <c r="AA177" s="509">
        <f t="shared" si="69"/>
        <v>148993.34061262599</v>
      </c>
      <c r="AB177" s="509">
        <f t="shared" si="70"/>
        <v>9.6099935895656596</v>
      </c>
      <c r="AC177" s="454">
        <f t="shared" si="71"/>
        <v>100.79495517131683</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29404.851407680002</v>
      </c>
      <c r="V178" s="505">
        <f t="shared" si="64"/>
        <v>124654.43838979999</v>
      </c>
      <c r="W178" s="506">
        <f t="shared" si="65"/>
        <v>173627.87042186002</v>
      </c>
      <c r="X178" s="507">
        <f t="shared" si="66"/>
        <v>260130.33421952001</v>
      </c>
      <c r="Y178" s="507">
        <f t="shared" si="67"/>
        <v>769346.05520639999</v>
      </c>
      <c r="Z178" s="508">
        <f t="shared" si="68"/>
        <v>2005.9456469800002</v>
      </c>
      <c r="AA178" s="509">
        <f t="shared" si="69"/>
        <v>1359169.4952922401</v>
      </c>
      <c r="AB178" s="509">
        <f t="shared" si="70"/>
        <v>87.665731120500524</v>
      </c>
      <c r="AC178" s="454">
        <f t="shared" si="71"/>
        <v>105.49932510212957</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14070.487537120001</v>
      </c>
      <c r="V179" s="505">
        <f t="shared" si="64"/>
        <v>40758.481646849999</v>
      </c>
      <c r="W179" s="506">
        <f t="shared" si="65"/>
        <v>47757.33947554</v>
      </c>
      <c r="X179" s="507">
        <f t="shared" si="66"/>
        <v>67087.18716460999</v>
      </c>
      <c r="Y179" s="507">
        <f t="shared" si="67"/>
        <v>151197.12992076</v>
      </c>
      <c r="Z179" s="508">
        <f t="shared" si="68"/>
        <v>343.36003504000001</v>
      </c>
      <c r="AA179" s="509">
        <f t="shared" si="69"/>
        <v>321213.98577992001</v>
      </c>
      <c r="AB179" s="509">
        <f t="shared" si="70"/>
        <v>20.718136337714139</v>
      </c>
      <c r="AC179" s="454">
        <f t="shared" si="71"/>
        <v>101.24634899542725</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25334.291451839999</v>
      </c>
      <c r="V180" s="505">
        <f t="shared" si="64"/>
        <v>87078.052177050005</v>
      </c>
      <c r="W180" s="506">
        <f t="shared" si="65"/>
        <v>112785.28403827999</v>
      </c>
      <c r="X180" s="507">
        <f t="shared" si="66"/>
        <v>215823.68214185</v>
      </c>
      <c r="Y180" s="507">
        <f t="shared" si="67"/>
        <v>716734.75965000002</v>
      </c>
      <c r="Z180" s="508">
        <f t="shared" si="68"/>
        <v>958.63697490000004</v>
      </c>
      <c r="AA180" s="509">
        <f t="shared" si="69"/>
        <v>1158714.7064339202</v>
      </c>
      <c r="AB180" s="509">
        <f t="shared" si="70"/>
        <v>74.736500672982473</v>
      </c>
      <c r="AC180" s="454">
        <f t="shared" si="71"/>
        <v>107.40355411001654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1570.6548576320001</v>
      </c>
      <c r="V181" s="505">
        <f t="shared" si="64"/>
        <v>4597.5167801749994</v>
      </c>
      <c r="W181" s="506">
        <f t="shared" si="65"/>
        <v>7094.5605211300008</v>
      </c>
      <c r="X181" s="507">
        <f t="shared" si="66"/>
        <v>14376.950623438001</v>
      </c>
      <c r="Y181" s="507">
        <f t="shared" si="67"/>
        <v>74637.747330720013</v>
      </c>
      <c r="Z181" s="508">
        <f t="shared" si="68"/>
        <v>0</v>
      </c>
      <c r="AA181" s="509">
        <f t="shared" si="69"/>
        <v>102277.430113095</v>
      </c>
      <c r="AB181" s="509">
        <f t="shared" si="70"/>
        <v>6.5968414675628875</v>
      </c>
      <c r="AC181" s="454">
        <f t="shared" si="71"/>
        <v>113.97310884691478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12534.227087199999</v>
      </c>
      <c r="V182" s="505">
        <f t="shared" si="64"/>
        <v>44876.109295599999</v>
      </c>
      <c r="W182" s="506">
        <f t="shared" si="65"/>
        <v>75719.235489440005</v>
      </c>
      <c r="X182" s="507">
        <f t="shared" si="66"/>
        <v>157128.81651142001</v>
      </c>
      <c r="Y182" s="507">
        <f t="shared" si="67"/>
        <v>399971.28540683998</v>
      </c>
      <c r="Z182" s="508">
        <f t="shared" si="68"/>
        <v>1941.0897252999998</v>
      </c>
      <c r="AA182" s="509">
        <f t="shared" si="69"/>
        <v>692170.7635158</v>
      </c>
      <c r="AB182" s="509">
        <f t="shared" si="70"/>
        <v>44.644657089512386</v>
      </c>
      <c r="AC182" s="454">
        <f t="shared" si="71"/>
        <v>102.747504884081</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17792.218829280002</v>
      </c>
      <c r="V183" s="505">
        <f t="shared" si="64"/>
        <v>65880.125328599999</v>
      </c>
      <c r="W183" s="506">
        <f t="shared" si="65"/>
        <v>82419.563949760006</v>
      </c>
      <c r="X183" s="507">
        <f t="shared" si="66"/>
        <v>133272.00052117</v>
      </c>
      <c r="Y183" s="507">
        <f t="shared" si="67"/>
        <v>375561.43681728002</v>
      </c>
      <c r="Z183" s="508">
        <f t="shared" si="68"/>
        <v>1421.8357062800001</v>
      </c>
      <c r="AA183" s="509">
        <f t="shared" si="69"/>
        <v>676347.18115236994</v>
      </c>
      <c r="AB183" s="509">
        <f t="shared" si="70"/>
        <v>43.624044191974328</v>
      </c>
      <c r="AC183" s="454">
        <f t="shared" si="71"/>
        <v>103.87365208132873</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10486.709355360001</v>
      </c>
      <c r="V184" s="505">
        <f t="shared" si="64"/>
        <v>29349.169999599999</v>
      </c>
      <c r="W184" s="506">
        <f t="shared" si="65"/>
        <v>49094.255552839997</v>
      </c>
      <c r="X184" s="507">
        <f t="shared" si="66"/>
        <v>90051.183257750003</v>
      </c>
      <c r="Y184" s="507">
        <f t="shared" si="67"/>
        <v>227353.30327500001</v>
      </c>
      <c r="Z184" s="508">
        <f t="shared" si="68"/>
        <v>136.51889585399999</v>
      </c>
      <c r="AA184" s="509">
        <f t="shared" si="69"/>
        <v>406471.14033640403</v>
      </c>
      <c r="AB184" s="509">
        <f t="shared" si="70"/>
        <v>26.217178814267545</v>
      </c>
      <c r="AC184" s="454">
        <f t="shared" si="71"/>
        <v>104.54921660055459</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36.351485744000001</v>
      </c>
      <c r="V186" s="475">
        <f t="shared" si="64"/>
        <v>47.17054298</v>
      </c>
      <c r="W186" s="460">
        <f t="shared" si="65"/>
        <v>39.453187249999999</v>
      </c>
      <c r="X186" s="476">
        <f t="shared" si="66"/>
        <v>18.555176667000001</v>
      </c>
      <c r="Y186" s="476">
        <f t="shared" si="67"/>
        <v>39.060148931999997</v>
      </c>
      <c r="Z186" s="478">
        <f t="shared" si="68"/>
        <v>0.315799836</v>
      </c>
      <c r="AA186" s="465">
        <f t="shared" si="69"/>
        <v>180.90634140899999</v>
      </c>
      <c r="AB186" s="429">
        <f t="shared" si="70"/>
        <v>1.1668365673955109E-2</v>
      </c>
      <c r="AC186" s="454">
        <f t="shared" si="71"/>
        <v>88.719168638815361</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7.9749522719999995</v>
      </c>
      <c r="V187" s="475">
        <f t="shared" si="64"/>
        <v>22.821299930000002</v>
      </c>
      <c r="W187" s="460">
        <f t="shared" si="65"/>
        <v>10.708788168000002</v>
      </c>
      <c r="X187" s="476">
        <f t="shared" si="66"/>
        <v>10.499622081</v>
      </c>
      <c r="Y187" s="476">
        <f t="shared" si="67"/>
        <v>13.139954099999999</v>
      </c>
      <c r="Z187" s="478">
        <f t="shared" si="68"/>
        <v>8.6555018000000011E-2</v>
      </c>
      <c r="AA187" s="465">
        <f t="shared" si="69"/>
        <v>65.231171568999997</v>
      </c>
      <c r="AB187" s="429">
        <f t="shared" si="70"/>
        <v>4.2073769071852424E-3</v>
      </c>
      <c r="AC187" s="454">
        <f t="shared" si="71"/>
        <v>92.583732674099707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126.716262624</v>
      </c>
      <c r="V188" s="475">
        <f t="shared" si="64"/>
        <v>332.49136063000003</v>
      </c>
      <c r="W188" s="460">
        <f t="shared" si="65"/>
        <v>329.53600584599997</v>
      </c>
      <c r="X188" s="476">
        <f t="shared" si="66"/>
        <v>405.29935223100006</v>
      </c>
      <c r="Y188" s="476">
        <f t="shared" si="67"/>
        <v>755.04266115600001</v>
      </c>
      <c r="Z188" s="478">
        <f t="shared" si="68"/>
        <v>1.6826952560000001</v>
      </c>
      <c r="AA188" s="465">
        <f t="shared" si="69"/>
        <v>1950.7683377430003</v>
      </c>
      <c r="AB188" s="429">
        <f t="shared" si="70"/>
        <v>0.12582355119601396</v>
      </c>
      <c r="AC188" s="454">
        <f t="shared" si="71"/>
        <v>98.272703205338161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167.49773409599999</v>
      </c>
      <c r="V189" s="475">
        <f t="shared" si="64"/>
        <v>318.18983443499997</v>
      </c>
      <c r="W189" s="460">
        <f t="shared" si="65"/>
        <v>273.80497231200002</v>
      </c>
      <c r="X189" s="476">
        <f t="shared" si="66"/>
        <v>158.232565158</v>
      </c>
      <c r="Y189" s="476">
        <f t="shared" si="67"/>
        <v>173.75943992399999</v>
      </c>
      <c r="Z189" s="478">
        <f t="shared" si="68"/>
        <v>1.5860604980000002</v>
      </c>
      <c r="AA189" s="465">
        <f t="shared" si="69"/>
        <v>1093.0706064229998</v>
      </c>
      <c r="AB189" s="429">
        <f t="shared" si="70"/>
        <v>7.0502490094362741E-2</v>
      </c>
      <c r="AC189" s="454">
        <f t="shared" si="71"/>
        <v>90.136163109224526</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88.087108704000002</v>
      </c>
      <c r="V191" s="459">
        <f t="shared" si="64"/>
        <v>217.76299143499998</v>
      </c>
      <c r="W191" s="460">
        <f t="shared" si="65"/>
        <v>324.24172996199997</v>
      </c>
      <c r="X191" s="464">
        <f t="shared" si="66"/>
        <v>449.60127367799998</v>
      </c>
      <c r="Y191" s="464">
        <f t="shared" si="67"/>
        <v>1120.6338016440002</v>
      </c>
      <c r="Z191" s="478">
        <f t="shared" si="68"/>
        <v>5.0715017759999999</v>
      </c>
      <c r="AA191" s="461">
        <f t="shared" si="69"/>
        <v>2205.3984071990003</v>
      </c>
      <c r="AB191" s="430">
        <f t="shared" si="70"/>
        <v>0.14224705928786122</v>
      </c>
      <c r="AC191" s="454">
        <f t="shared" si="71"/>
        <v>101.2107919346241</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334.05941766399997</v>
      </c>
      <c r="V192" s="459">
        <f t="shared" si="64"/>
        <v>916.29134663000002</v>
      </c>
      <c r="W192" s="460">
        <f t="shared" si="65"/>
        <v>1212.415758092</v>
      </c>
      <c r="X192" s="464">
        <f t="shared" si="66"/>
        <v>1648.4154647389998</v>
      </c>
      <c r="Y192" s="464">
        <f t="shared" si="67"/>
        <v>3616.9673746079998</v>
      </c>
      <c r="Z192" s="478">
        <f t="shared" si="68"/>
        <v>10.75607984</v>
      </c>
      <c r="AA192" s="461">
        <f t="shared" si="69"/>
        <v>7738.9054415729997</v>
      </c>
      <c r="AB192" s="430">
        <f t="shared" si="70"/>
        <v>0.49915540773819655</v>
      </c>
      <c r="AC192" s="454">
        <f t="shared" si="71"/>
        <v>100.71886793707966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265.38924260799996</v>
      </c>
      <c r="V193" s="459">
        <f t="shared" si="64"/>
        <v>646.21209696999995</v>
      </c>
      <c r="W193" s="460">
        <f t="shared" si="65"/>
        <v>646.41949078800008</v>
      </c>
      <c r="X193" s="464">
        <f t="shared" si="66"/>
        <v>769.32758305499999</v>
      </c>
      <c r="Y193" s="464">
        <f t="shared" si="67"/>
        <v>1478.2005396480001</v>
      </c>
      <c r="Z193" s="478">
        <f t="shared" si="68"/>
        <v>4.1463653440000003</v>
      </c>
      <c r="AA193" s="461">
        <f t="shared" si="69"/>
        <v>3809.6953184130002</v>
      </c>
      <c r="AB193" s="430">
        <f t="shared" si="70"/>
        <v>0.24572338225058052</v>
      </c>
      <c r="AC193" s="454">
        <f t="shared" si="71"/>
        <v>97.928139655844078</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96.464231024</v>
      </c>
      <c r="V194" s="459">
        <f t="shared" si="64"/>
        <v>254.73356496499997</v>
      </c>
      <c r="W194" s="460">
        <f t="shared" si="65"/>
        <v>290.923018684</v>
      </c>
      <c r="X194" s="464">
        <f t="shared" si="66"/>
        <v>349.65567852800001</v>
      </c>
      <c r="Y194" s="464">
        <f t="shared" si="67"/>
        <v>756.19828409999991</v>
      </c>
      <c r="Z194" s="478">
        <f t="shared" si="68"/>
        <v>2.0260530180000003</v>
      </c>
      <c r="AA194" s="461">
        <f t="shared" si="69"/>
        <v>1750.000830319</v>
      </c>
      <c r="AB194" s="430">
        <f t="shared" si="70"/>
        <v>0.112874150562371</v>
      </c>
      <c r="AC194" s="454">
        <f t="shared" si="71"/>
        <v>99.941904579123928</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654.19773227200005</v>
      </c>
      <c r="V196" s="459">
        <f t="shared" si="64"/>
        <v>1705.88561198</v>
      </c>
      <c r="W196" s="460">
        <f t="shared" si="65"/>
        <v>2105.1666788000002</v>
      </c>
      <c r="X196" s="464">
        <f t="shared" si="66"/>
        <v>2679.1742449359999</v>
      </c>
      <c r="Y196" s="464">
        <f t="shared" si="67"/>
        <v>5743.7605037399999</v>
      </c>
      <c r="Z196" s="478">
        <f t="shared" si="68"/>
        <v>18.637961539999999</v>
      </c>
      <c r="AA196" s="461">
        <f t="shared" si="69"/>
        <v>12906.822733268</v>
      </c>
      <c r="AB196" s="430">
        <f t="shared" si="70"/>
        <v>0.83248340642853458</v>
      </c>
      <c r="AC196" s="454">
        <f t="shared" si="71"/>
        <v>99.887166676636255</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387.48873228799999</v>
      </c>
      <c r="V198" s="475">
        <f t="shared" si="64"/>
        <v>1102.85112344</v>
      </c>
      <c r="W198" s="460">
        <f t="shared" si="65"/>
        <v>1491.3344785079998</v>
      </c>
      <c r="X198" s="476">
        <f t="shared" si="66"/>
        <v>2157.7896085550001</v>
      </c>
      <c r="Y198" s="476">
        <f t="shared" si="67"/>
        <v>4953.8695694879998</v>
      </c>
      <c r="Z198" s="478">
        <f t="shared" si="68"/>
        <v>12.158937142000001</v>
      </c>
      <c r="AA198" s="465">
        <f t="shared" si="69"/>
        <v>10105.492449420999</v>
      </c>
      <c r="AB198" s="429">
        <f t="shared" si="70"/>
        <v>0.65179904859526572</v>
      </c>
      <c r="AC198" s="454">
        <f t="shared" si="71"/>
        <v>101.69900871780631</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161.268731008</v>
      </c>
      <c r="V199" s="475">
        <f t="shared" si="64"/>
        <v>511.98596949499995</v>
      </c>
      <c r="W199" s="460">
        <f t="shared" si="65"/>
        <v>709.33234098000003</v>
      </c>
      <c r="X199" s="476">
        <f t="shared" si="66"/>
        <v>1020.740154305</v>
      </c>
      <c r="Y199" s="476">
        <f t="shared" si="67"/>
        <v>2609.0250905880002</v>
      </c>
      <c r="Z199" s="478">
        <f t="shared" si="68"/>
        <v>6.6427338119999995</v>
      </c>
      <c r="AA199" s="465">
        <f t="shared" si="69"/>
        <v>5018.995020188001</v>
      </c>
      <c r="AB199" s="429">
        <f t="shared" si="70"/>
        <v>0.32372258902141388</v>
      </c>
      <c r="AC199" s="454">
        <f t="shared" si="71"/>
        <v>103.18239697543619</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74.133192112000003</v>
      </c>
      <c r="V200" s="475">
        <f t="shared" si="64"/>
        <v>262.484920665</v>
      </c>
      <c r="W200" s="460">
        <f t="shared" si="65"/>
        <v>426.32965516799999</v>
      </c>
      <c r="X200" s="476">
        <f t="shared" si="66"/>
        <v>741.09398467999995</v>
      </c>
      <c r="Y200" s="476">
        <f t="shared" si="67"/>
        <v>2112.2893542239999</v>
      </c>
      <c r="Z200" s="478">
        <f t="shared" si="68"/>
        <v>4.507275344</v>
      </c>
      <c r="AA200" s="465">
        <f t="shared" si="69"/>
        <v>3620.8383821929997</v>
      </c>
      <c r="AB200" s="429">
        <f t="shared" si="70"/>
        <v>0.23354220731378997</v>
      </c>
      <c r="AC200" s="454">
        <f t="shared" si="71"/>
        <v>105.43794086532078</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118.90360776</v>
      </c>
      <c r="V201" s="475">
        <f t="shared" ref="V201:V264" si="87">IFERROR(V$5*I201,"")</f>
        <v>358.48317224499999</v>
      </c>
      <c r="W201" s="460">
        <f t="shared" ref="W201:W264" si="88">IFERROR(W$5*K201,"")</f>
        <v>574.90237537200005</v>
      </c>
      <c r="X201" s="476">
        <f t="shared" ref="X201:X264" si="89">IFERROR(X$5*M201,"")</f>
        <v>986.31946389699999</v>
      </c>
      <c r="Y201" s="476">
        <f t="shared" ref="Y201:Y264" si="90">IFERROR(Y$5*O201,"")</f>
        <v>2652.9813753240001</v>
      </c>
      <c r="Z201" s="478">
        <f t="shared" ref="Z201:Z264" si="91">IFERROR(Z$5*Q201,"")</f>
        <v>5.6950528579999995</v>
      </c>
      <c r="AA201" s="465">
        <f t="shared" ref="AA201:AA264" si="92">IFERROR(SUM(U201:Z201),"")</f>
        <v>4697.285047456</v>
      </c>
      <c r="AB201" s="429">
        <f t="shared" ref="AB201:AB264" si="93">IF(OR(AA201="", AA201=0), "", AA201/$AA$5)</f>
        <v>0.30297246178121773</v>
      </c>
      <c r="AC201" s="454">
        <f t="shared" ref="AC201:AC264" si="94">IF(OR(AB201="", AB201=0), "", IF(AN201&gt;0, AB201/AN201*100, ""))</f>
        <v>104.37612806269297</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120.159818016</v>
      </c>
      <c r="V202" s="475">
        <f t="shared" si="87"/>
        <v>307.00406011000001</v>
      </c>
      <c r="W202" s="460">
        <f t="shared" si="88"/>
        <v>340.77192424599997</v>
      </c>
      <c r="X202" s="476">
        <f t="shared" si="89"/>
        <v>394.78963520399998</v>
      </c>
      <c r="Y202" s="476">
        <f t="shared" si="90"/>
        <v>736.76630218800005</v>
      </c>
      <c r="Z202" s="478">
        <f t="shared" si="91"/>
        <v>3.2394868219999999</v>
      </c>
      <c r="AA202" s="465">
        <f t="shared" si="92"/>
        <v>1902.7312265859998</v>
      </c>
      <c r="AB202" s="429">
        <f t="shared" si="93"/>
        <v>0.12272518231333848</v>
      </c>
      <c r="AC202" s="454">
        <f t="shared" si="94"/>
        <v>97.652543421342031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203.76186263999998</v>
      </c>
      <c r="V203" s="475">
        <f t="shared" si="87"/>
        <v>624.18124394999995</v>
      </c>
      <c r="W203" s="460">
        <f t="shared" si="88"/>
        <v>945.44559425000011</v>
      </c>
      <c r="X203" s="476">
        <f t="shared" si="89"/>
        <v>1562.763248298</v>
      </c>
      <c r="Y203" s="476">
        <f t="shared" si="90"/>
        <v>3894.6135118800003</v>
      </c>
      <c r="Z203" s="478">
        <f t="shared" si="91"/>
        <v>6.836865134</v>
      </c>
      <c r="AA203" s="465">
        <f t="shared" si="92"/>
        <v>7237.6023261520004</v>
      </c>
      <c r="AB203" s="429">
        <f t="shared" si="93"/>
        <v>0.46682161546388029</v>
      </c>
      <c r="AC203" s="454">
        <f t="shared" si="94"/>
        <v>103.61427427668082</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766.51958711999998</v>
      </c>
      <c r="V205" s="475">
        <f t="shared" si="87"/>
        <v>1993.1953796150001</v>
      </c>
      <c r="W205" s="460">
        <f t="shared" si="88"/>
        <v>2435.3707883460002</v>
      </c>
      <c r="X205" s="476">
        <f t="shared" si="89"/>
        <v>3162.8169954959999</v>
      </c>
      <c r="Y205" s="476">
        <f t="shared" si="90"/>
        <v>6854.7491917799998</v>
      </c>
      <c r="Z205" s="478">
        <f t="shared" si="91"/>
        <v>21.547078696</v>
      </c>
      <c r="AA205" s="465">
        <f t="shared" si="92"/>
        <v>15234.199021052998</v>
      </c>
      <c r="AB205" s="429">
        <f t="shared" si="93"/>
        <v>0.98259797607410981</v>
      </c>
      <c r="AC205" s="454">
        <f t="shared" si="94"/>
        <v>100.02588126047939</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694.97531510400006</v>
      </c>
      <c r="V206" s="450">
        <f t="shared" si="87"/>
        <v>1874.6444216499999</v>
      </c>
      <c r="W206" s="451">
        <f t="shared" si="88"/>
        <v>2330.823044108</v>
      </c>
      <c r="X206" s="456">
        <f t="shared" si="89"/>
        <v>3075.111474116</v>
      </c>
      <c r="Y206" s="456">
        <f t="shared" si="90"/>
        <v>6768.6081029280003</v>
      </c>
      <c r="Z206" s="487">
        <f t="shared" si="91"/>
        <v>20.070875726000001</v>
      </c>
      <c r="AA206" s="457">
        <f t="shared" si="92"/>
        <v>14764.233233632</v>
      </c>
      <c r="AB206" s="522">
        <f t="shared" si="93"/>
        <v>0.95228542528586169</v>
      </c>
      <c r="AC206" s="523">
        <f t="shared" si="94"/>
        <v>100.48047834226013</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509.05588518399998</v>
      </c>
      <c r="V207" s="459">
        <f t="shared" si="87"/>
        <v>1435.647068625</v>
      </c>
      <c r="W207" s="460">
        <f t="shared" si="88"/>
        <v>1817.3870626659998</v>
      </c>
      <c r="X207" s="464">
        <f t="shared" si="89"/>
        <v>2385.4468384500001</v>
      </c>
      <c r="Y207" s="464">
        <f t="shared" si="90"/>
        <v>5402.2069856160006</v>
      </c>
      <c r="Z207" s="478">
        <f t="shared" si="91"/>
        <v>16.414194632000001</v>
      </c>
      <c r="AA207" s="465">
        <f t="shared" si="92"/>
        <v>11566.158035172999</v>
      </c>
      <c r="AB207" s="429">
        <f t="shared" si="93"/>
        <v>0.74601122517885698</v>
      </c>
      <c r="AC207" s="524">
        <f t="shared" si="94"/>
        <v>100.94470490511323</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29.038511711999998</v>
      </c>
      <c r="V208" s="459">
        <f t="shared" si="87"/>
        <v>90.406327989999994</v>
      </c>
      <c r="W208" s="460">
        <f t="shared" si="88"/>
        <v>126.066754574</v>
      </c>
      <c r="X208" s="464">
        <f t="shared" si="89"/>
        <v>192.219887062</v>
      </c>
      <c r="Y208" s="464">
        <f t="shared" si="90"/>
        <v>514.27857818399991</v>
      </c>
      <c r="Z208" s="478">
        <f t="shared" si="91"/>
        <v>2.248431284</v>
      </c>
      <c r="AA208" s="465">
        <f t="shared" si="92"/>
        <v>954.25849080599994</v>
      </c>
      <c r="AB208" s="429">
        <f t="shared" si="93"/>
        <v>6.1549180263544889E-2</v>
      </c>
      <c r="AC208" s="524">
        <f t="shared" si="94"/>
        <v>102.69495399447383</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298.04333495999998</v>
      </c>
      <c r="V209" s="459">
        <f t="shared" si="87"/>
        <v>860.15827089499999</v>
      </c>
      <c r="W209" s="460">
        <f t="shared" si="88"/>
        <v>1126.865506072</v>
      </c>
      <c r="X209" s="464">
        <f t="shared" si="89"/>
        <v>1518.975397017</v>
      </c>
      <c r="Y209" s="464">
        <f t="shared" si="90"/>
        <v>3417.642740148</v>
      </c>
      <c r="Z209" s="478">
        <f t="shared" si="91"/>
        <v>11.215142861999999</v>
      </c>
      <c r="AA209" s="465">
        <f t="shared" si="92"/>
        <v>7232.900391954</v>
      </c>
      <c r="AB209" s="429">
        <f t="shared" si="93"/>
        <v>0.46651834313428792</v>
      </c>
      <c r="AC209" s="524">
        <f t="shared" si="94"/>
        <v>100.97498591144256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137.779341504</v>
      </c>
      <c r="V210" s="459">
        <f t="shared" si="87"/>
        <v>441.49639203999999</v>
      </c>
      <c r="W210" s="460">
        <f t="shared" si="88"/>
        <v>595.22850207600004</v>
      </c>
      <c r="X210" s="464">
        <f t="shared" si="89"/>
        <v>847.24726066299991</v>
      </c>
      <c r="Y210" s="464">
        <f t="shared" si="90"/>
        <v>1865.378372592</v>
      </c>
      <c r="Z210" s="478">
        <f t="shared" si="91"/>
        <v>6.3910067540000002</v>
      </c>
      <c r="AA210" s="465">
        <f t="shared" si="92"/>
        <v>3893.5208756290003</v>
      </c>
      <c r="AB210" s="429">
        <f t="shared" si="93"/>
        <v>0.25113008743737103</v>
      </c>
      <c r="AC210" s="524">
        <f t="shared" si="94"/>
        <v>101.15863528195968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8.7917516960000004</v>
      </c>
      <c r="V211" s="468">
        <f t="shared" si="87"/>
        <v>18.148429144999998</v>
      </c>
      <c r="W211" s="469">
        <f t="shared" si="88"/>
        <v>37.226896500000002</v>
      </c>
      <c r="X211" s="473">
        <f t="shared" si="89"/>
        <v>46.838831562000003</v>
      </c>
      <c r="Y211" s="473">
        <f t="shared" si="90"/>
        <v>79.698012660000003</v>
      </c>
      <c r="Z211" s="488">
        <f t="shared" si="91"/>
        <v>0.34463107800000004</v>
      </c>
      <c r="AA211" s="489">
        <f t="shared" si="92"/>
        <v>191.04855264099999</v>
      </c>
      <c r="AB211" s="525">
        <f t="shared" si="93"/>
        <v>1.2322533065079978E-2</v>
      </c>
      <c r="AC211" s="526">
        <f t="shared" si="94"/>
        <v>97.715527659707604</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83.784057279999999</v>
      </c>
      <c r="V212" s="475">
        <f t="shared" si="87"/>
        <v>243.61202745</v>
      </c>
      <c r="W212" s="460">
        <f t="shared" si="88"/>
        <v>374.82500283999997</v>
      </c>
      <c r="X212" s="476">
        <f t="shared" si="89"/>
        <v>580.05326805199991</v>
      </c>
      <c r="Y212" s="476">
        <f t="shared" si="90"/>
        <v>1625.280143508</v>
      </c>
      <c r="Z212" s="478">
        <f t="shared" si="91"/>
        <v>4.7542432080000001</v>
      </c>
      <c r="AA212" s="465">
        <f t="shared" si="92"/>
        <v>2912.3087423379998</v>
      </c>
      <c r="AB212" s="429">
        <f t="shared" si="93"/>
        <v>0.18784241114151184</v>
      </c>
      <c r="AC212" s="454">
        <f t="shared" si="94"/>
        <v>104.04508689646923</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10.627260336000001</v>
      </c>
      <c r="V213" s="475">
        <f t="shared" si="87"/>
        <v>18.574792169999998</v>
      </c>
      <c r="W213" s="460">
        <f t="shared" si="88"/>
        <v>35.212266346</v>
      </c>
      <c r="X213" s="476">
        <f t="shared" si="89"/>
        <v>54.693285044</v>
      </c>
      <c r="Y213" s="476">
        <f t="shared" si="90"/>
        <v>146.16080581200001</v>
      </c>
      <c r="Z213" s="478">
        <f t="shared" si="91"/>
        <v>0.60454391800000007</v>
      </c>
      <c r="AA213" s="465">
        <f t="shared" si="92"/>
        <v>265.87295362600003</v>
      </c>
      <c r="AB213" s="429">
        <f t="shared" si="93"/>
        <v>1.7148668319530446E-2</v>
      </c>
      <c r="AC213" s="454">
        <f t="shared" si="94"/>
        <v>101.79429943338043</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47.668510064000003</v>
      </c>
      <c r="V214" s="475">
        <f t="shared" si="87"/>
        <v>152.185218185</v>
      </c>
      <c r="W214" s="460">
        <f t="shared" si="88"/>
        <v>246.50673013799999</v>
      </c>
      <c r="X214" s="476">
        <f t="shared" si="89"/>
        <v>420.90800138999998</v>
      </c>
      <c r="Y214" s="476">
        <f t="shared" si="90"/>
        <v>1229.72052336</v>
      </c>
      <c r="Z214" s="478">
        <f t="shared" si="91"/>
        <v>2.8639799320000003</v>
      </c>
      <c r="AA214" s="465">
        <f t="shared" si="92"/>
        <v>2099.852963069</v>
      </c>
      <c r="AB214" s="429">
        <f t="shared" si="93"/>
        <v>0.13543943260248967</v>
      </c>
      <c r="AC214" s="454">
        <f t="shared" si="94"/>
        <v>105.34795213774224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22.997780735999999</v>
      </c>
      <c r="V215" s="475">
        <f t="shared" si="87"/>
        <v>56.421549195000004</v>
      </c>
      <c r="W215" s="460">
        <f t="shared" si="88"/>
        <v>82.371829999999989</v>
      </c>
      <c r="X215" s="476">
        <f t="shared" si="89"/>
        <v>114.830502951</v>
      </c>
      <c r="Y215" s="476">
        <f t="shared" si="90"/>
        <v>298.11404683199999</v>
      </c>
      <c r="Z215" s="478">
        <f t="shared" si="91"/>
        <v>2.058157332</v>
      </c>
      <c r="AA215" s="465">
        <f t="shared" si="92"/>
        <v>576.79386704599995</v>
      </c>
      <c r="AB215" s="429">
        <f t="shared" si="93"/>
        <v>3.720290680121259E-2</v>
      </c>
      <c r="AC215" s="454">
        <f t="shared" si="94"/>
        <v>100.33495472142778</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77.343499632000004</v>
      </c>
      <c r="V216" s="475">
        <f t="shared" si="87"/>
        <v>223.22178532499998</v>
      </c>
      <c r="W216" s="460">
        <f t="shared" si="88"/>
        <v>397.65862255600001</v>
      </c>
      <c r="X216" s="476">
        <f t="shared" si="89"/>
        <v>782.98263175599993</v>
      </c>
      <c r="Y216" s="476">
        <f t="shared" si="90"/>
        <v>2006.8960425360001</v>
      </c>
      <c r="Z216" s="478">
        <f t="shared" si="91"/>
        <v>1.90547676</v>
      </c>
      <c r="AA216" s="465">
        <f t="shared" si="92"/>
        <v>3490.0080585650003</v>
      </c>
      <c r="AB216" s="429">
        <f t="shared" si="93"/>
        <v>0.22510371894769093</v>
      </c>
      <c r="AC216" s="454">
        <f t="shared" si="94"/>
        <v>104.80857597525998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417.04256327999997</v>
      </c>
      <c r="V217" s="475">
        <f t="shared" si="87"/>
        <v>1194.5710032299999</v>
      </c>
      <c r="W217" s="460">
        <f t="shared" si="88"/>
        <v>1602.8615202379999</v>
      </c>
      <c r="X217" s="476">
        <f t="shared" si="89"/>
        <v>2250.4312529139997</v>
      </c>
      <c r="Y217" s="476">
        <f t="shared" si="90"/>
        <v>5093.8183023840002</v>
      </c>
      <c r="Z217" s="478">
        <f t="shared" si="91"/>
        <v>15.363337505999999</v>
      </c>
      <c r="AA217" s="465">
        <f t="shared" si="92"/>
        <v>10574.087979552</v>
      </c>
      <c r="AB217" s="429">
        <f t="shared" si="93"/>
        <v>0.68202321849535597</v>
      </c>
      <c r="AC217" s="454">
        <f t="shared" si="94"/>
        <v>101.24352720341186</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119.23991161600001</v>
      </c>
      <c r="V218" s="475">
        <f t="shared" si="87"/>
        <v>294.27256287</v>
      </c>
      <c r="W218" s="460">
        <f t="shared" si="88"/>
        <v>312.94220749599998</v>
      </c>
      <c r="X218" s="476">
        <f t="shared" si="89"/>
        <v>362.43997218800001</v>
      </c>
      <c r="Y218" s="476">
        <f t="shared" si="90"/>
        <v>703.04418139199993</v>
      </c>
      <c r="Z218" s="478">
        <f t="shared" si="91"/>
        <v>2.230703288</v>
      </c>
      <c r="AA218" s="465">
        <f t="shared" si="92"/>
        <v>1794.16953885</v>
      </c>
      <c r="AB218" s="429">
        <f t="shared" si="93"/>
        <v>0.11572300947174922</v>
      </c>
      <c r="AC218" s="454">
        <f t="shared" si="94"/>
        <v>98.117116345418083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79.658370959999999</v>
      </c>
      <c r="V219" s="475">
        <f t="shared" si="87"/>
        <v>218.04066718500002</v>
      </c>
      <c r="W219" s="460">
        <f t="shared" si="88"/>
        <v>258.060921216</v>
      </c>
      <c r="X219" s="476">
        <f t="shared" si="89"/>
        <v>322.44493817099999</v>
      </c>
      <c r="Y219" s="476">
        <f t="shared" si="90"/>
        <v>664.71055669200007</v>
      </c>
      <c r="Z219" s="478">
        <f t="shared" si="91"/>
        <v>2.1877966660000001</v>
      </c>
      <c r="AA219" s="465">
        <f t="shared" si="92"/>
        <v>1545.10325089</v>
      </c>
      <c r="AB219" s="429">
        <f t="shared" si="93"/>
        <v>9.9658362415505672E-2</v>
      </c>
      <c r="AC219" s="454">
        <f t="shared" si="94"/>
        <v>99.555351311478034</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79.70248585600001</v>
      </c>
      <c r="V220" s="475">
        <f t="shared" si="87"/>
        <v>256.10420461999996</v>
      </c>
      <c r="W220" s="460">
        <f t="shared" si="88"/>
        <v>356.74905583000003</v>
      </c>
      <c r="X220" s="476">
        <f t="shared" si="89"/>
        <v>483.05199354799998</v>
      </c>
      <c r="Y220" s="476">
        <f t="shared" si="90"/>
        <v>966.35515460400006</v>
      </c>
      <c r="Z220" s="478">
        <f t="shared" si="91"/>
        <v>3.0244163840000002</v>
      </c>
      <c r="AA220" s="465">
        <f t="shared" si="92"/>
        <v>2144.9873108419997</v>
      </c>
      <c r="AB220" s="429">
        <f t="shared" si="93"/>
        <v>0.13835057474471102</v>
      </c>
      <c r="AC220" s="454">
        <f t="shared" si="94"/>
        <v>100.39155959671172</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138.44179563200001</v>
      </c>
      <c r="V221" s="475">
        <f t="shared" si="87"/>
        <v>426.15357059000002</v>
      </c>
      <c r="W221" s="460">
        <f t="shared" si="88"/>
        <v>675.10933569600002</v>
      </c>
      <c r="X221" s="476">
        <f t="shared" si="89"/>
        <v>1082.494349007</v>
      </c>
      <c r="Y221" s="476">
        <f t="shared" si="90"/>
        <v>2759.7084027239998</v>
      </c>
      <c r="Z221" s="478">
        <f t="shared" si="91"/>
        <v>7.9204211899999999</v>
      </c>
      <c r="AA221" s="465">
        <f t="shared" si="92"/>
        <v>5089.8278748389994</v>
      </c>
      <c r="AB221" s="429">
        <f t="shared" si="93"/>
        <v>0.32829127159694266</v>
      </c>
      <c r="AC221" s="454">
        <f t="shared" si="94"/>
        <v>103.3051004542487</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143.65747793600002</v>
      </c>
      <c r="V222" s="475">
        <f t="shared" si="87"/>
        <v>422.69772545000001</v>
      </c>
      <c r="W222" s="460">
        <f t="shared" si="88"/>
        <v>632.28509336399998</v>
      </c>
      <c r="X222" s="476">
        <f t="shared" si="89"/>
        <v>952.52431592200003</v>
      </c>
      <c r="Y222" s="476">
        <f t="shared" si="90"/>
        <v>2524.6316450879999</v>
      </c>
      <c r="Z222" s="478">
        <f t="shared" si="91"/>
        <v>8.6716895760000003</v>
      </c>
      <c r="AA222" s="465">
        <f t="shared" si="92"/>
        <v>4684.4679473360002</v>
      </c>
      <c r="AB222" s="429">
        <f t="shared" si="93"/>
        <v>0.30214576543704852</v>
      </c>
      <c r="AC222" s="454">
        <f t="shared" si="94"/>
        <v>103.09146635039164</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46.942486079999995</v>
      </c>
      <c r="V223" s="475">
        <f t="shared" si="87"/>
        <v>117.21507814500001</v>
      </c>
      <c r="W223" s="460">
        <f t="shared" si="88"/>
        <v>194.97252835399999</v>
      </c>
      <c r="X223" s="476">
        <f t="shared" si="89"/>
        <v>333.77571080600001</v>
      </c>
      <c r="Y223" s="476">
        <f t="shared" si="90"/>
        <v>1111.099382484</v>
      </c>
      <c r="Z223" s="478">
        <f t="shared" si="91"/>
        <v>4.1142386340000003</v>
      </c>
      <c r="AA223" s="465">
        <f t="shared" si="92"/>
        <v>1808.1194245029999</v>
      </c>
      <c r="AB223" s="429">
        <f t="shared" si="93"/>
        <v>0.11662276989828431</v>
      </c>
      <c r="AC223" s="454">
        <f t="shared" si="94"/>
        <v>105.38122616524066</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167.259873984</v>
      </c>
      <c r="V225" s="475">
        <f t="shared" si="87"/>
        <v>452.29802552000001</v>
      </c>
      <c r="W225" s="460">
        <f t="shared" si="88"/>
        <v>520.26238820800006</v>
      </c>
      <c r="X225" s="476">
        <f t="shared" si="89"/>
        <v>668.40004369300004</v>
      </c>
      <c r="Y225" s="476">
        <f t="shared" si="90"/>
        <v>1339.98416748</v>
      </c>
      <c r="Z225" s="478">
        <f t="shared" si="91"/>
        <v>4.80776307</v>
      </c>
      <c r="AA225" s="465">
        <f t="shared" si="92"/>
        <v>3153.0122619550002</v>
      </c>
      <c r="AB225" s="429">
        <f t="shared" si="93"/>
        <v>0.20336766395478587</v>
      </c>
      <c r="AC225" s="454">
        <f t="shared" si="94"/>
        <v>99.076906913874609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73.402214031999989</v>
      </c>
      <c r="V226" s="475">
        <f t="shared" si="87"/>
        <v>205.62256605000002</v>
      </c>
      <c r="W226" s="460">
        <f t="shared" si="88"/>
        <v>234.095325274</v>
      </c>
      <c r="X226" s="476">
        <f t="shared" si="89"/>
        <v>303.59787987699997</v>
      </c>
      <c r="Y226" s="476">
        <f t="shared" si="90"/>
        <v>571.50927901199998</v>
      </c>
      <c r="Z226" s="478">
        <f t="shared" si="91"/>
        <v>1.729322716</v>
      </c>
      <c r="AA226" s="465">
        <f t="shared" si="92"/>
        <v>1389.9565869610001</v>
      </c>
      <c r="AB226" s="429">
        <f t="shared" si="93"/>
        <v>8.9651482647123332E-2</v>
      </c>
      <c r="AC226" s="454">
        <f t="shared" si="94"/>
        <v>98.850025295305116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67.931988095999998</v>
      </c>
      <c r="V227" s="475">
        <f t="shared" si="87"/>
        <v>174.75809142</v>
      </c>
      <c r="W227" s="460">
        <f t="shared" si="88"/>
        <v>201.00856881400003</v>
      </c>
      <c r="X227" s="476">
        <f t="shared" si="89"/>
        <v>234.49832515999998</v>
      </c>
      <c r="Y227" s="476">
        <f t="shared" si="90"/>
        <v>438.10491152400004</v>
      </c>
      <c r="Z227" s="478">
        <f t="shared" si="91"/>
        <v>2.7033467120000001</v>
      </c>
      <c r="AA227" s="465">
        <f t="shared" si="92"/>
        <v>1119.0052317260001</v>
      </c>
      <c r="AB227" s="429">
        <f t="shared" si="93"/>
        <v>7.2175260044246653E-2</v>
      </c>
      <c r="AC227" s="454">
        <f t="shared" si="94"/>
        <v>97.170476655920694</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10.334027872</v>
      </c>
      <c r="V228" s="475">
        <f t="shared" si="87"/>
        <v>34.175661794999996</v>
      </c>
      <c r="W228" s="460">
        <f t="shared" si="88"/>
        <v>48.578090930000002</v>
      </c>
      <c r="X228" s="476">
        <f t="shared" si="89"/>
        <v>77.09429513500001</v>
      </c>
      <c r="Y228" s="476">
        <f t="shared" si="90"/>
        <v>160.67995397999999</v>
      </c>
      <c r="Z228" s="478">
        <f t="shared" si="91"/>
        <v>0.26806766799999998</v>
      </c>
      <c r="AA228" s="465">
        <f t="shared" si="92"/>
        <v>331.13009738</v>
      </c>
      <c r="AB228" s="429">
        <f t="shared" si="93"/>
        <v>2.1357720419246645E-2</v>
      </c>
      <c r="AC228" s="454">
        <f t="shared" si="94"/>
        <v>101.72215629525576</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296.59404275200001</v>
      </c>
      <c r="V230" s="459">
        <f t="shared" si="87"/>
        <v>811.27666735499997</v>
      </c>
      <c r="W230" s="460">
        <f t="shared" si="88"/>
        <v>987.96447818399997</v>
      </c>
      <c r="X230" s="464">
        <f t="shared" si="89"/>
        <v>1226.583090569</v>
      </c>
      <c r="Y230" s="464">
        <f t="shared" si="90"/>
        <v>2714.5977012000003</v>
      </c>
      <c r="Z230" s="478">
        <f t="shared" si="91"/>
        <v>10.575972022</v>
      </c>
      <c r="AA230" s="461">
        <f t="shared" si="92"/>
        <v>6047.5919520820007</v>
      </c>
      <c r="AB230" s="430">
        <f t="shared" si="93"/>
        <v>0.39006656037680604</v>
      </c>
      <c r="AC230" s="454">
        <f t="shared" si="94"/>
        <v>100.03548296798989</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210.690011056</v>
      </c>
      <c r="V231" s="459">
        <f t="shared" si="87"/>
        <v>570.48528014500005</v>
      </c>
      <c r="W231" s="460">
        <f t="shared" si="88"/>
        <v>711.11562986800004</v>
      </c>
      <c r="X231" s="464">
        <f t="shared" si="89"/>
        <v>870.3115550309999</v>
      </c>
      <c r="Y231" s="464">
        <f t="shared" si="90"/>
        <v>1938.441460536</v>
      </c>
      <c r="Z231" s="478">
        <f t="shared" si="91"/>
        <v>8.3957159879999992</v>
      </c>
      <c r="AA231" s="461">
        <f t="shared" si="92"/>
        <v>4309.4396526239998</v>
      </c>
      <c r="AB231" s="430">
        <f t="shared" si="93"/>
        <v>0.27795663394117648</v>
      </c>
      <c r="AC231" s="454">
        <f t="shared" si="94"/>
        <v>99.910246986667744</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314.48845937599998</v>
      </c>
      <c r="V232" s="459">
        <f t="shared" si="87"/>
        <v>942.45588701000008</v>
      </c>
      <c r="W232" s="460">
        <f t="shared" si="88"/>
        <v>1216.7336104999999</v>
      </c>
      <c r="X232" s="464">
        <f t="shared" si="89"/>
        <v>1497.514944433</v>
      </c>
      <c r="Y232" s="464">
        <f t="shared" si="90"/>
        <v>3282.9831268079997</v>
      </c>
      <c r="Z232" s="478">
        <f t="shared" si="91"/>
        <v>10.188515260000001</v>
      </c>
      <c r="AA232" s="461">
        <f t="shared" si="92"/>
        <v>7264.3645433869997</v>
      </c>
      <c r="AB232" s="430">
        <f t="shared" si="93"/>
        <v>0.46854776466634412</v>
      </c>
      <c r="AC232" s="454">
        <f t="shared" si="94"/>
        <v>100.79423259145956</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251.09872031999998</v>
      </c>
      <c r="V233" s="459">
        <f t="shared" si="87"/>
        <v>767.52207740999995</v>
      </c>
      <c r="W233" s="460">
        <f t="shared" si="88"/>
        <v>982.57570044800002</v>
      </c>
      <c r="X233" s="464">
        <f t="shared" si="89"/>
        <v>1198.632951715</v>
      </c>
      <c r="Y233" s="464">
        <f t="shared" si="90"/>
        <v>2554.7800650959998</v>
      </c>
      <c r="Z233" s="478">
        <f t="shared" si="91"/>
        <v>7.4235827819999995</v>
      </c>
      <c r="AA233" s="461">
        <f t="shared" si="92"/>
        <v>5762.033097771</v>
      </c>
      <c r="AB233" s="430">
        <f t="shared" si="93"/>
        <v>0.37164816162093656</v>
      </c>
      <c r="AC233" s="454">
        <f t="shared" si="94"/>
        <v>100.65350605538292</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63.389738271999995</v>
      </c>
      <c r="V234" s="459">
        <f t="shared" si="87"/>
        <v>174.93380959999999</v>
      </c>
      <c r="W234" s="460">
        <f t="shared" si="88"/>
        <v>234.15791005200001</v>
      </c>
      <c r="X234" s="464">
        <f t="shared" si="89"/>
        <v>298.88199271799999</v>
      </c>
      <c r="Y234" s="464">
        <f t="shared" si="90"/>
        <v>728.20306171199991</v>
      </c>
      <c r="Z234" s="478">
        <f t="shared" si="91"/>
        <v>2.764932478</v>
      </c>
      <c r="AA234" s="461">
        <f t="shared" si="92"/>
        <v>1502.3314448319998</v>
      </c>
      <c r="AB234" s="430">
        <f t="shared" si="93"/>
        <v>9.6899602994840031E-2</v>
      </c>
      <c r="AC234" s="454">
        <f t="shared" si="94"/>
        <v>101.33764295456147</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68.731245520000002</v>
      </c>
      <c r="V235" s="459">
        <f t="shared" si="87"/>
        <v>204.12693262499999</v>
      </c>
      <c r="W235" s="460">
        <f t="shared" si="88"/>
        <v>309.7569226</v>
      </c>
      <c r="X235" s="464">
        <f t="shared" si="89"/>
        <v>462.67700180199995</v>
      </c>
      <c r="Y235" s="464">
        <f t="shared" si="90"/>
        <v>1169.2613472959999</v>
      </c>
      <c r="Z235" s="478">
        <f t="shared" si="91"/>
        <v>2.0137011619999998</v>
      </c>
      <c r="AA235" s="461">
        <f t="shared" si="92"/>
        <v>2216.5671510049997</v>
      </c>
      <c r="AB235" s="430">
        <f t="shared" si="93"/>
        <v>0.14296743750032248</v>
      </c>
      <c r="AC235" s="454">
        <f t="shared" si="94"/>
        <v>103.5685064721271</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73.954946575999998</v>
      </c>
      <c r="V236" s="475">
        <f t="shared" si="87"/>
        <v>172.386777145</v>
      </c>
      <c r="W236" s="460">
        <f t="shared" si="88"/>
        <v>289.46502615999998</v>
      </c>
      <c r="X236" s="476">
        <f t="shared" si="89"/>
        <v>385.57664583899998</v>
      </c>
      <c r="Y236" s="476">
        <f t="shared" si="90"/>
        <v>956.95263871200007</v>
      </c>
      <c r="Z236" s="478">
        <f t="shared" si="91"/>
        <v>6.0091062239999999</v>
      </c>
      <c r="AA236" s="465">
        <f t="shared" si="92"/>
        <v>1884.345140656</v>
      </c>
      <c r="AB236" s="429">
        <f t="shared" si="93"/>
        <v>0.12153928925799794</v>
      </c>
      <c r="AC236" s="454">
        <f t="shared" si="94"/>
        <v>100.34469122430949</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36.626396912000004</v>
      </c>
      <c r="V237" s="475">
        <f t="shared" si="87"/>
        <v>78.456478320000002</v>
      </c>
      <c r="W237" s="460">
        <f t="shared" si="88"/>
        <v>132.19416974999999</v>
      </c>
      <c r="X237" s="476">
        <f t="shared" si="89"/>
        <v>174.77042224799999</v>
      </c>
      <c r="Y237" s="476">
        <f t="shared" si="90"/>
        <v>425.13711004800001</v>
      </c>
      <c r="Z237" s="478">
        <f t="shared" si="91"/>
        <v>2.2527114720000001</v>
      </c>
      <c r="AA237" s="465">
        <f t="shared" si="92"/>
        <v>849.43728874999999</v>
      </c>
      <c r="AB237" s="429">
        <f t="shared" si="93"/>
        <v>5.4788266818240457E-2</v>
      </c>
      <c r="AC237" s="454">
        <f t="shared" si="94"/>
        <v>100.34032045459647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32.822312879999998</v>
      </c>
      <c r="V238" s="475">
        <f t="shared" si="87"/>
        <v>77.060395059999991</v>
      </c>
      <c r="W238" s="460">
        <f t="shared" si="88"/>
        <v>120.78867844200001</v>
      </c>
      <c r="X238" s="476">
        <f t="shared" si="89"/>
        <v>166.609385449</v>
      </c>
      <c r="Y238" s="476">
        <f t="shared" si="90"/>
        <v>416.76460954800001</v>
      </c>
      <c r="Z238" s="478">
        <f t="shared" si="91"/>
        <v>2.6429068600000001</v>
      </c>
      <c r="AA238" s="465">
        <f t="shared" si="92"/>
        <v>816.68828823900003</v>
      </c>
      <c r="AB238" s="429">
        <f t="shared" si="93"/>
        <v>5.2675973183630036E-2</v>
      </c>
      <c r="AC238" s="454">
        <f t="shared" si="94"/>
        <v>100.28317525237198</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4.5062375680000004</v>
      </c>
      <c r="V239" s="475">
        <f t="shared" si="87"/>
        <v>16.869903765</v>
      </c>
      <c r="W239" s="460">
        <f t="shared" si="88"/>
        <v>36.482180442000001</v>
      </c>
      <c r="X239" s="476">
        <f t="shared" si="89"/>
        <v>44.196838141999997</v>
      </c>
      <c r="Y239" s="476">
        <f t="shared" si="90"/>
        <v>115.050926088</v>
      </c>
      <c r="Z239" s="478">
        <f t="shared" si="91"/>
        <v>1.113487892</v>
      </c>
      <c r="AA239" s="465">
        <f t="shared" si="92"/>
        <v>218.219573897</v>
      </c>
      <c r="AB239" s="429">
        <f t="shared" si="93"/>
        <v>1.4075049915957172E-2</v>
      </c>
      <c r="AC239" s="454">
        <f t="shared" si="94"/>
        <v>100.59268267355672</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94.76688983999999</v>
      </c>
      <c r="V240" s="475">
        <f t="shared" si="87"/>
        <v>287.50492413500001</v>
      </c>
      <c r="W240" s="460">
        <f t="shared" si="88"/>
        <v>349.83138073000003</v>
      </c>
      <c r="X240" s="476">
        <f t="shared" si="89"/>
        <v>448.28875054600002</v>
      </c>
      <c r="Y240" s="476">
        <f t="shared" si="90"/>
        <v>962.53808221199995</v>
      </c>
      <c r="Z240" s="478">
        <f t="shared" si="91"/>
        <v>6.7242013080000005</v>
      </c>
      <c r="AA240" s="465">
        <f t="shared" si="92"/>
        <v>2149.6542287709999</v>
      </c>
      <c r="AB240" s="429">
        <f t="shared" si="93"/>
        <v>0.13865158854302115</v>
      </c>
      <c r="AC240" s="454">
        <f t="shared" si="94"/>
        <v>98.864507704266487</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57.469490848000007</v>
      </c>
      <c r="V243" s="475">
        <f t="shared" si="87"/>
        <v>119.302870115</v>
      </c>
      <c r="W243" s="460">
        <f t="shared" si="88"/>
        <v>149.44129459799998</v>
      </c>
      <c r="X243" s="476">
        <f t="shared" si="89"/>
        <v>145.41646180200001</v>
      </c>
      <c r="Y243" s="476">
        <f t="shared" si="90"/>
        <v>319.06543670399998</v>
      </c>
      <c r="Z243" s="478">
        <f t="shared" si="91"/>
        <v>3.8537916120000002</v>
      </c>
      <c r="AA243" s="465">
        <f t="shared" si="92"/>
        <v>794.549345679</v>
      </c>
      <c r="AB243" s="429">
        <f t="shared" si="93"/>
        <v>5.1248022812113006E-2</v>
      </c>
      <c r="AC243" s="454">
        <f t="shared" si="94"/>
        <v>95.310036238509085</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116.152550976</v>
      </c>
      <c r="V244" s="475">
        <f t="shared" si="87"/>
        <v>302.35132157999999</v>
      </c>
      <c r="W244" s="460">
        <f t="shared" si="88"/>
        <v>380.44423862400004</v>
      </c>
      <c r="X244" s="476">
        <f t="shared" si="89"/>
        <v>449.89921291599995</v>
      </c>
      <c r="Y244" s="476">
        <f t="shared" si="90"/>
        <v>959.8238756400001</v>
      </c>
      <c r="Z244" s="478">
        <f t="shared" si="91"/>
        <v>6.8730430560000002</v>
      </c>
      <c r="AA244" s="465">
        <f t="shared" si="92"/>
        <v>2215.5442427919997</v>
      </c>
      <c r="AB244" s="429">
        <f t="shared" si="93"/>
        <v>0.14290146044840041</v>
      </c>
      <c r="AC244" s="454">
        <f t="shared" si="94"/>
        <v>98.176629724331903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41.226743487999997</v>
      </c>
      <c r="V245" s="450">
        <f t="shared" si="87"/>
        <v>97.550136475000002</v>
      </c>
      <c r="W245" s="451">
        <f t="shared" si="88"/>
        <v>116.87609197399999</v>
      </c>
      <c r="X245" s="456">
        <f t="shared" si="89"/>
        <v>117.76925497000001</v>
      </c>
      <c r="Y245" s="456">
        <f t="shared" si="90"/>
        <v>216.83053165199999</v>
      </c>
      <c r="Z245" s="487">
        <f t="shared" si="91"/>
        <v>2.8051040380000001</v>
      </c>
      <c r="AA245" s="457">
        <f t="shared" si="92"/>
        <v>593.05786259699994</v>
      </c>
      <c r="AB245" s="522">
        <f t="shared" si="93"/>
        <v>3.8251926122097518E-2</v>
      </c>
      <c r="AC245" s="523">
        <f t="shared" si="94"/>
        <v>94.467528718252666</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12.913570543999999</v>
      </c>
      <c r="V246" s="459">
        <f t="shared" si="87"/>
        <v>24.773626019999998</v>
      </c>
      <c r="W246" s="460">
        <f t="shared" si="88"/>
        <v>32.622564787999998</v>
      </c>
      <c r="X246" s="464">
        <f t="shared" si="89"/>
        <v>28.344311430000001</v>
      </c>
      <c r="Y246" s="464">
        <f t="shared" si="90"/>
        <v>66.872656116000002</v>
      </c>
      <c r="Z246" s="478">
        <f t="shared" si="91"/>
        <v>0.92887467199999996</v>
      </c>
      <c r="AA246" s="465">
        <f t="shared" si="92"/>
        <v>166.45560356999999</v>
      </c>
      <c r="AB246" s="429">
        <f t="shared" si="93"/>
        <v>1.0736300539860681E-2</v>
      </c>
      <c r="AC246" s="524">
        <f t="shared" si="94"/>
        <v>94.787499711449982</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15.192083088</v>
      </c>
      <c r="V247" s="459">
        <f t="shared" si="87"/>
        <v>37.725782379999998</v>
      </c>
      <c r="W247" s="460">
        <f t="shared" si="88"/>
        <v>43.641303098000002</v>
      </c>
      <c r="X247" s="464">
        <f t="shared" si="89"/>
        <v>38.322245488999997</v>
      </c>
      <c r="Y247" s="464">
        <f t="shared" si="90"/>
        <v>104.39722902</v>
      </c>
      <c r="Z247" s="478">
        <f t="shared" si="91"/>
        <v>1.2222429560000001</v>
      </c>
      <c r="AA247" s="465">
        <f t="shared" si="92"/>
        <v>240.50088603099999</v>
      </c>
      <c r="AB247" s="429">
        <f t="shared" si="93"/>
        <v>1.5512183051535088E-2</v>
      </c>
      <c r="AC247" s="524">
        <f t="shared" si="94"/>
        <v>97.440001763495559</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142.07093555200001</v>
      </c>
      <c r="V249" s="475">
        <f t="shared" si="87"/>
        <v>341.97610084000002</v>
      </c>
      <c r="W249" s="460">
        <f t="shared" si="88"/>
        <v>439.11374833999997</v>
      </c>
      <c r="X249" s="476">
        <f t="shared" si="89"/>
        <v>536.66332428399994</v>
      </c>
      <c r="Y249" s="476">
        <f t="shared" si="90"/>
        <v>1159.6460877960001</v>
      </c>
      <c r="Z249" s="478">
        <f t="shared" si="91"/>
        <v>6.9019167140000004</v>
      </c>
      <c r="AA249" s="465">
        <f t="shared" si="92"/>
        <v>2626.3721135259998</v>
      </c>
      <c r="AB249" s="429">
        <f t="shared" si="93"/>
        <v>0.16939964612525799</v>
      </c>
      <c r="AC249" s="454">
        <f t="shared" si="94"/>
        <v>98.537873400039459</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417.39880504000001</v>
      </c>
      <c r="V250" s="475">
        <f t="shared" si="87"/>
        <v>1173.68933913</v>
      </c>
      <c r="W250" s="460">
        <f t="shared" si="88"/>
        <v>1528.1275022059999</v>
      </c>
      <c r="X250" s="476">
        <f t="shared" si="89"/>
        <v>2108.4900872590001</v>
      </c>
      <c r="Y250" s="476">
        <f t="shared" si="90"/>
        <v>4674.6532680959999</v>
      </c>
      <c r="Z250" s="478">
        <f t="shared" si="91"/>
        <v>13.370170946</v>
      </c>
      <c r="AA250" s="465">
        <f t="shared" si="92"/>
        <v>9915.7291726770018</v>
      </c>
      <c r="AB250" s="429">
        <f t="shared" si="93"/>
        <v>0.63955941516234527</v>
      </c>
      <c r="AC250" s="454">
        <f t="shared" si="94"/>
        <v>100.94438323721747</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157.73762087999998</v>
      </c>
      <c r="V251" s="475">
        <f t="shared" si="87"/>
        <v>456.82795586999998</v>
      </c>
      <c r="W251" s="460">
        <f t="shared" si="88"/>
        <v>567.55867005000005</v>
      </c>
      <c r="X251" s="476">
        <f t="shared" si="89"/>
        <v>797.792338965</v>
      </c>
      <c r="Y251" s="476">
        <f t="shared" si="90"/>
        <v>1884.2841706919999</v>
      </c>
      <c r="Z251" s="478">
        <f t="shared" si="91"/>
        <v>5.7344732499999997</v>
      </c>
      <c r="AA251" s="465">
        <f t="shared" si="92"/>
        <v>3869.935229707</v>
      </c>
      <c r="AB251" s="429">
        <f t="shared" si="93"/>
        <v>0.24960882544549792</v>
      </c>
      <c r="AC251" s="454">
        <f t="shared" si="94"/>
        <v>101.51200336694211</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36.754518191999999</v>
      </c>
      <c r="V252" s="475">
        <f t="shared" si="87"/>
        <v>94.023023600000002</v>
      </c>
      <c r="W252" s="460">
        <f t="shared" si="88"/>
        <v>115.98300766199999</v>
      </c>
      <c r="X252" s="476">
        <f t="shared" si="89"/>
        <v>150.68311544600002</v>
      </c>
      <c r="Y252" s="476">
        <f t="shared" si="90"/>
        <v>298.13662913999997</v>
      </c>
      <c r="Z252" s="478">
        <f t="shared" si="91"/>
        <v>2.17510249</v>
      </c>
      <c r="AA252" s="465">
        <f t="shared" si="92"/>
        <v>697.75539652999998</v>
      </c>
      <c r="AB252" s="429">
        <f t="shared" si="93"/>
        <v>4.5004863037280698E-2</v>
      </c>
      <c r="AC252" s="454">
        <f t="shared" si="94"/>
        <v>97.449932596068876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189.518943264</v>
      </c>
      <c r="V253" s="475">
        <f t="shared" si="87"/>
        <v>534.66787599500003</v>
      </c>
      <c r="W253" s="460">
        <f t="shared" si="88"/>
        <v>700.31159269999989</v>
      </c>
      <c r="X253" s="476">
        <f t="shared" si="89"/>
        <v>986.90794648999997</v>
      </c>
      <c r="Y253" s="476">
        <f t="shared" si="90"/>
        <v>2142.0340047959999</v>
      </c>
      <c r="Z253" s="478">
        <f t="shared" si="91"/>
        <v>5.3808759840000002</v>
      </c>
      <c r="AA253" s="465">
        <f t="shared" si="92"/>
        <v>4558.8212392289997</v>
      </c>
      <c r="AB253" s="429">
        <f t="shared" si="93"/>
        <v>0.29404161759732972</v>
      </c>
      <c r="AC253" s="454">
        <f t="shared" si="94"/>
        <v>100.94419878128949</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82.117335999999995</v>
      </c>
      <c r="V255" s="475">
        <f t="shared" si="87"/>
        <v>235.654052095</v>
      </c>
      <c r="W255" s="460">
        <f t="shared" si="88"/>
        <v>297.23748310400003</v>
      </c>
      <c r="X255" s="476">
        <f t="shared" si="89"/>
        <v>363.72137727899997</v>
      </c>
      <c r="Y255" s="476">
        <f t="shared" si="90"/>
        <v>765.10141654799997</v>
      </c>
      <c r="Z255" s="478">
        <f t="shared" si="91"/>
        <v>4.6992272579999996</v>
      </c>
      <c r="AA255" s="465">
        <f t="shared" si="92"/>
        <v>1748.5308922839999</v>
      </c>
      <c r="AB255" s="429">
        <f t="shared" si="93"/>
        <v>0.11277934031759546</v>
      </c>
      <c r="AC255" s="454">
        <f t="shared" si="94"/>
        <v>98.892078724730951</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113.12990169599999</v>
      </c>
      <c r="V256" s="475">
        <f t="shared" si="87"/>
        <v>303.54166226999996</v>
      </c>
      <c r="W256" s="460">
        <f t="shared" si="88"/>
        <v>396.28998349</v>
      </c>
      <c r="X256" s="476">
        <f t="shared" si="89"/>
        <v>507.129926012</v>
      </c>
      <c r="Y256" s="476">
        <f t="shared" si="90"/>
        <v>1081.0088997959999</v>
      </c>
      <c r="Z256" s="478">
        <f t="shared" si="91"/>
        <v>6.6673515040000009</v>
      </c>
      <c r="AA256" s="465">
        <f t="shared" si="92"/>
        <v>2407.7677247680003</v>
      </c>
      <c r="AB256" s="429">
        <f t="shared" si="93"/>
        <v>0.15529977584932922</v>
      </c>
      <c r="AC256" s="454">
        <f t="shared" si="94"/>
        <v>98.857504241526215</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65.338522368</v>
      </c>
      <c r="V257" s="475">
        <f t="shared" si="87"/>
        <v>186.12827337500002</v>
      </c>
      <c r="W257" s="460">
        <f t="shared" si="88"/>
        <v>243.97906413000001</v>
      </c>
      <c r="X257" s="476">
        <f t="shared" si="89"/>
        <v>312.139877033</v>
      </c>
      <c r="Y257" s="476">
        <f t="shared" si="90"/>
        <v>690.31728343199995</v>
      </c>
      <c r="Z257" s="478">
        <f t="shared" si="91"/>
        <v>3.2446363620000001</v>
      </c>
      <c r="AA257" s="465">
        <f t="shared" si="92"/>
        <v>1501.1476566999997</v>
      </c>
      <c r="AB257" s="429">
        <f t="shared" si="93"/>
        <v>9.682324927115582E-2</v>
      </c>
      <c r="AC257" s="454">
        <f t="shared" si="94"/>
        <v>100.05914778367406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14.896511951999999</v>
      </c>
      <c r="V258" s="475">
        <f t="shared" si="87"/>
        <v>35.35203628</v>
      </c>
      <c r="W258" s="460">
        <f t="shared" si="88"/>
        <v>54.328923721999999</v>
      </c>
      <c r="X258" s="476">
        <f t="shared" si="89"/>
        <v>67.597547067999997</v>
      </c>
      <c r="Y258" s="476">
        <f t="shared" si="90"/>
        <v>132.01201028400001</v>
      </c>
      <c r="Z258" s="478">
        <f t="shared" si="91"/>
        <v>1.036810588</v>
      </c>
      <c r="AA258" s="465">
        <f t="shared" si="92"/>
        <v>305.22383989399998</v>
      </c>
      <c r="AB258" s="429">
        <f t="shared" si="93"/>
        <v>1.9686780178921566E-2</v>
      </c>
      <c r="AC258" s="454">
        <f t="shared" si="94"/>
        <v>97.337343689025857</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17.204556992000001</v>
      </c>
      <c r="V259" s="475">
        <f t="shared" si="87"/>
        <v>34.296198915000005</v>
      </c>
      <c r="W259" s="460">
        <f t="shared" si="88"/>
        <v>43.868475673999995</v>
      </c>
      <c r="X259" s="476">
        <f t="shared" si="89"/>
        <v>47.229507259000002</v>
      </c>
      <c r="Y259" s="476">
        <f t="shared" si="90"/>
        <v>100.79667906</v>
      </c>
      <c r="Z259" s="478">
        <f t="shared" si="91"/>
        <v>0.90952459400000008</v>
      </c>
      <c r="AA259" s="465">
        <f t="shared" si="92"/>
        <v>244.30494249400002</v>
      </c>
      <c r="AB259" s="429">
        <f t="shared" si="93"/>
        <v>1.5757542730521157E-2</v>
      </c>
      <c r="AC259" s="454">
        <f t="shared" si="94"/>
        <v>96.174071232328913</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3.5820528799999996</v>
      </c>
      <c r="V260" s="475">
        <f t="shared" si="87"/>
        <v>11.349876725</v>
      </c>
      <c r="W260" s="460">
        <f t="shared" si="88"/>
        <v>16.638082950000001</v>
      </c>
      <c r="X260" s="476">
        <f t="shared" si="89"/>
        <v>20.882647213999999</v>
      </c>
      <c r="Y260" s="476">
        <f t="shared" si="90"/>
        <v>44.787395939999996</v>
      </c>
      <c r="Z260" s="478">
        <f t="shared" si="91"/>
        <v>0.14795385</v>
      </c>
      <c r="AA260" s="465">
        <f t="shared" si="92"/>
        <v>97.388009558999983</v>
      </c>
      <c r="AB260" s="429">
        <f t="shared" si="93"/>
        <v>6.2814763647445811E-3</v>
      </c>
      <c r="AC260" s="454">
        <f t="shared" si="94"/>
        <v>100.99708023816385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397.79385015999998</v>
      </c>
      <c r="V262" s="475">
        <f t="shared" si="87"/>
        <v>1007.1353787</v>
      </c>
      <c r="W262" s="460">
        <f t="shared" si="88"/>
        <v>1266.4193483400002</v>
      </c>
      <c r="X262" s="476">
        <f t="shared" si="89"/>
        <v>1587.287774353</v>
      </c>
      <c r="Y262" s="476">
        <f t="shared" si="90"/>
        <v>3311.2349466839996</v>
      </c>
      <c r="Z262" s="478">
        <f t="shared" si="91"/>
        <v>11.525556812000001</v>
      </c>
      <c r="AA262" s="465">
        <f t="shared" si="92"/>
        <v>7581.3968550489999</v>
      </c>
      <c r="AB262" s="429">
        <f t="shared" si="93"/>
        <v>0.48899618518117904</v>
      </c>
      <c r="AC262" s="454">
        <f t="shared" si="94"/>
        <v>99.433446677286426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580.24360889600007</v>
      </c>
      <c r="V263" s="475">
        <f t="shared" si="87"/>
        <v>1580.10736576</v>
      </c>
      <c r="W263" s="460">
        <f t="shared" si="88"/>
        <v>1963.5940698500001</v>
      </c>
      <c r="X263" s="476">
        <f t="shared" si="89"/>
        <v>2583.940441704</v>
      </c>
      <c r="Y263" s="476">
        <f t="shared" si="90"/>
        <v>5736.7222488240004</v>
      </c>
      <c r="Z263" s="478">
        <f t="shared" si="91"/>
        <v>17.144216298</v>
      </c>
      <c r="AA263" s="465">
        <f t="shared" si="92"/>
        <v>12461.751951332</v>
      </c>
      <c r="AB263" s="429">
        <f t="shared" si="93"/>
        <v>0.80377657064834884</v>
      </c>
      <c r="AC263" s="454">
        <f t="shared" si="94"/>
        <v>100.58805014698704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639.04730310399998</v>
      </c>
      <c r="V264" s="475">
        <f t="shared" si="87"/>
        <v>1710.157884875</v>
      </c>
      <c r="W264" s="460">
        <f t="shared" si="88"/>
        <v>2065.7318016240001</v>
      </c>
      <c r="X264" s="476">
        <f t="shared" si="89"/>
        <v>2614.558580206</v>
      </c>
      <c r="Y264" s="476">
        <f t="shared" si="90"/>
        <v>5667.0559611120007</v>
      </c>
      <c r="Z264" s="478">
        <f t="shared" si="91"/>
        <v>17.882276412</v>
      </c>
      <c r="AA264" s="465">
        <f t="shared" si="92"/>
        <v>12714.433807333</v>
      </c>
      <c r="AB264" s="429">
        <f t="shared" si="93"/>
        <v>0.82007441997761865</v>
      </c>
      <c r="AC264" s="454">
        <f t="shared" si="94"/>
        <v>100.07071885819914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382.39107412800001</v>
      </c>
      <c r="V265" s="475">
        <f t="shared" ref="V265:V328" si="109">IFERROR(V$5*I265,"")</f>
        <v>955.76067834499997</v>
      </c>
      <c r="W265" s="460">
        <f t="shared" ref="W265:W328" si="110">IFERROR(W$5*K265,"")</f>
        <v>1248.4739419399998</v>
      </c>
      <c r="X265" s="476">
        <f t="shared" ref="X265:X328" si="111">IFERROR(X$5*M265,"")</f>
        <v>1742.2219301089999</v>
      </c>
      <c r="Y265" s="476">
        <f t="shared" ref="Y265:Y328" si="112">IFERROR(Y$5*O265,"")</f>
        <v>3987.3870434159999</v>
      </c>
      <c r="Z265" s="478">
        <f t="shared" ref="Z265:Z328" si="113">IFERROR(Z$5*Q265,"")</f>
        <v>13.043848025999999</v>
      </c>
      <c r="AA265" s="465">
        <f t="shared" ref="AA265:AA328" si="114">IFERROR(SUM(U265:Z265),"")</f>
        <v>8329.2785159639989</v>
      </c>
      <c r="AB265" s="429">
        <f t="shared" ref="AB265:AB328" si="115">IF(OR(AA265="", AA265=0), "", AA265/$AA$5)</f>
        <v>0.53723416640634669</v>
      </c>
      <c r="AC265" s="454">
        <f t="shared" ref="AC265:AC328" si="116">IF(OR(AB265="", AB265=0), "", IF(AN265&gt;0, AB265/AN265*100, ""))</f>
        <v>100.65565678758458</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109.21386951999999</v>
      </c>
      <c r="V266" s="475">
        <f t="shared" si="109"/>
        <v>276.80791611000001</v>
      </c>
      <c r="W266" s="460">
        <f t="shared" si="110"/>
        <v>338.62840116599995</v>
      </c>
      <c r="X266" s="476">
        <f t="shared" si="111"/>
        <v>399.82576827899999</v>
      </c>
      <c r="Y266" s="476">
        <f t="shared" si="112"/>
        <v>877.12262517600004</v>
      </c>
      <c r="Z266" s="478">
        <f t="shared" si="113"/>
        <v>5.3249177520000002</v>
      </c>
      <c r="AA266" s="465">
        <f t="shared" si="114"/>
        <v>2006.9234980029998</v>
      </c>
      <c r="AB266" s="429">
        <f t="shared" si="115"/>
        <v>0.12944553005695303</v>
      </c>
      <c r="AC266" s="454">
        <f t="shared" si="116"/>
        <v>98.663874068035014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92.589394128000009</v>
      </c>
      <c r="V267" s="475">
        <f t="shared" si="109"/>
        <v>233.220936905</v>
      </c>
      <c r="W267" s="460">
        <f t="shared" si="110"/>
        <v>284.54293388799999</v>
      </c>
      <c r="X267" s="476">
        <f t="shared" si="111"/>
        <v>384.87903295500001</v>
      </c>
      <c r="Y267" s="476">
        <f t="shared" si="112"/>
        <v>876.33218164800007</v>
      </c>
      <c r="Z267" s="478">
        <f t="shared" si="113"/>
        <v>2.765714864</v>
      </c>
      <c r="AA267" s="465">
        <f t="shared" si="114"/>
        <v>1874.3301943880001</v>
      </c>
      <c r="AB267" s="429">
        <f t="shared" si="115"/>
        <v>0.12089333039138288</v>
      </c>
      <c r="AC267" s="454">
        <f t="shared" si="116"/>
        <v>100.43658455434328</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98.308647472000004</v>
      </c>
      <c r="V269" s="475">
        <f t="shared" si="109"/>
        <v>239.77313426000001</v>
      </c>
      <c r="W269" s="460">
        <f t="shared" si="110"/>
        <v>313.95844752800002</v>
      </c>
      <c r="X269" s="476">
        <f t="shared" si="111"/>
        <v>435.64291013200005</v>
      </c>
      <c r="Y269" s="476">
        <f t="shared" si="112"/>
        <v>867.959283744</v>
      </c>
      <c r="Z269" s="478">
        <f t="shared" si="113"/>
        <v>3.5838426139999999</v>
      </c>
      <c r="AA269" s="465">
        <f t="shared" si="114"/>
        <v>1959.2262657500003</v>
      </c>
      <c r="AB269" s="429">
        <f t="shared" si="115"/>
        <v>0.12636908318820952</v>
      </c>
      <c r="AC269" s="454">
        <f t="shared" si="116"/>
        <v>98.813455844531276</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307.50469007999999</v>
      </c>
      <c r="V270" s="475">
        <f t="shared" si="109"/>
        <v>901.52278997000008</v>
      </c>
      <c r="W270" s="460">
        <f t="shared" si="110"/>
        <v>1210.240582656</v>
      </c>
      <c r="X270" s="476">
        <f t="shared" si="111"/>
        <v>1750.4177137250001</v>
      </c>
      <c r="Y270" s="476">
        <f t="shared" si="112"/>
        <v>4003.7946065880001</v>
      </c>
      <c r="Z270" s="478">
        <f t="shared" si="113"/>
        <v>11.547123808</v>
      </c>
      <c r="AA270" s="465">
        <f t="shared" si="114"/>
        <v>8185.0275068269993</v>
      </c>
      <c r="AB270" s="429">
        <f t="shared" si="115"/>
        <v>0.52793005074993549</v>
      </c>
      <c r="AC270" s="454">
        <f t="shared" si="116"/>
        <v>101.53090070234616</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304.512023312</v>
      </c>
      <c r="V271" s="475">
        <f t="shared" si="109"/>
        <v>931.22173056000008</v>
      </c>
      <c r="W271" s="460">
        <f t="shared" si="110"/>
        <v>1209.094225068</v>
      </c>
      <c r="X271" s="476">
        <f t="shared" si="111"/>
        <v>1673.6701050289998</v>
      </c>
      <c r="Y271" s="476">
        <f t="shared" si="112"/>
        <v>3786.5488505039998</v>
      </c>
      <c r="Z271" s="478">
        <f t="shared" si="113"/>
        <v>12.837192015999999</v>
      </c>
      <c r="AA271" s="465">
        <f t="shared" si="114"/>
        <v>7917.8841264889988</v>
      </c>
      <c r="AB271" s="429">
        <f t="shared" si="115"/>
        <v>0.51069944056301597</v>
      </c>
      <c r="AC271" s="454">
        <f t="shared" si="116"/>
        <v>101.18760306390682</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128.327882816</v>
      </c>
      <c r="V272" s="475">
        <f t="shared" si="109"/>
        <v>332.98010657999998</v>
      </c>
      <c r="W272" s="460">
        <f t="shared" si="110"/>
        <v>522.06368039400002</v>
      </c>
      <c r="X272" s="476">
        <f t="shared" si="111"/>
        <v>842.49214540599996</v>
      </c>
      <c r="Y272" s="476">
        <f t="shared" si="112"/>
        <v>2153.699346036</v>
      </c>
      <c r="Z272" s="478">
        <f t="shared" si="113"/>
        <v>5.0571780159999999</v>
      </c>
      <c r="AA272" s="465">
        <f t="shared" si="114"/>
        <v>3984.6203392479997</v>
      </c>
      <c r="AB272" s="429">
        <f t="shared" si="115"/>
        <v>0.25700595583384933</v>
      </c>
      <c r="AC272" s="454">
        <f t="shared" si="116"/>
        <v>103.14598172762072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85.126294287999997</v>
      </c>
      <c r="V273" s="475">
        <f t="shared" si="109"/>
        <v>214.34451296500001</v>
      </c>
      <c r="W273" s="460">
        <f t="shared" si="110"/>
        <v>288.73192305800001</v>
      </c>
      <c r="X273" s="476">
        <f t="shared" si="111"/>
        <v>337.13867896400001</v>
      </c>
      <c r="Y273" s="476">
        <f t="shared" si="112"/>
        <v>734.35378102800007</v>
      </c>
      <c r="Z273" s="478">
        <f t="shared" si="113"/>
        <v>6.4585840220000001</v>
      </c>
      <c r="AA273" s="465">
        <f t="shared" si="114"/>
        <v>1666.1537743249999</v>
      </c>
      <c r="AB273" s="429">
        <f t="shared" si="115"/>
        <v>0.10746605871549277</v>
      </c>
      <c r="AC273" s="454">
        <f t="shared" si="116"/>
        <v>97.710763751486439</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34.801803119999995</v>
      </c>
      <c r="V274" s="475">
        <f t="shared" si="109"/>
        <v>90.295821384999996</v>
      </c>
      <c r="W274" s="460">
        <f t="shared" si="110"/>
        <v>123.171001898</v>
      </c>
      <c r="X274" s="476">
        <f t="shared" si="111"/>
        <v>167.97592201099999</v>
      </c>
      <c r="Y274" s="476">
        <f t="shared" si="112"/>
        <v>416.81098729199999</v>
      </c>
      <c r="Z274" s="478">
        <f t="shared" si="113"/>
        <v>1.8947355019999998</v>
      </c>
      <c r="AA274" s="465">
        <f t="shared" si="114"/>
        <v>834.950271208</v>
      </c>
      <c r="AB274" s="429">
        <f t="shared" si="115"/>
        <v>5.3853861662022703E-2</v>
      </c>
      <c r="AC274" s="454">
        <f t="shared" si="116"/>
        <v>101.07402408419928</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24.980366208</v>
      </c>
      <c r="V276" s="475">
        <f t="shared" si="109"/>
        <v>52.012302484999999</v>
      </c>
      <c r="W276" s="460">
        <f t="shared" si="110"/>
        <v>63.868172921999999</v>
      </c>
      <c r="X276" s="476">
        <f t="shared" si="111"/>
        <v>68.237594954000002</v>
      </c>
      <c r="Y276" s="476">
        <f t="shared" si="112"/>
        <v>138.36957489599999</v>
      </c>
      <c r="Z276" s="478">
        <f t="shared" si="113"/>
        <v>1.2887053079999999</v>
      </c>
      <c r="AA276" s="465">
        <f t="shared" si="114"/>
        <v>348.75671677299999</v>
      </c>
      <c r="AB276" s="429">
        <f t="shared" si="115"/>
        <v>2.2494628274832302E-2</v>
      </c>
      <c r="AC276" s="454">
        <f t="shared" si="116"/>
        <v>95.767898773755874</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401.17624019199997</v>
      </c>
      <c r="V277" s="475">
        <f t="shared" si="109"/>
        <v>1124.2947873849998</v>
      </c>
      <c r="W277" s="460">
        <f t="shared" si="110"/>
        <v>1377.971283458</v>
      </c>
      <c r="X277" s="476">
        <f t="shared" si="111"/>
        <v>1839.470733461</v>
      </c>
      <c r="Y277" s="476">
        <f t="shared" si="112"/>
        <v>4110.5452411799997</v>
      </c>
      <c r="Z277" s="478">
        <f t="shared" si="113"/>
        <v>10.921286970000001</v>
      </c>
      <c r="AA277" s="465">
        <f t="shared" si="114"/>
        <v>8864.3795726459994</v>
      </c>
      <c r="AB277" s="429">
        <f t="shared" si="115"/>
        <v>0.57174790845239931</v>
      </c>
      <c r="AC277" s="454">
        <f t="shared" si="116"/>
        <v>100.89928198623568</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447.55026590399996</v>
      </c>
      <c r="V278" s="475">
        <f t="shared" si="109"/>
        <v>1204.1028557249999</v>
      </c>
      <c r="W278" s="460">
        <f t="shared" si="110"/>
        <v>1433.93183492</v>
      </c>
      <c r="X278" s="476">
        <f t="shared" si="111"/>
        <v>1858.605655349</v>
      </c>
      <c r="Y278" s="476">
        <f t="shared" si="112"/>
        <v>4023.8195571000001</v>
      </c>
      <c r="Z278" s="478">
        <f t="shared" si="113"/>
        <v>10.884393014</v>
      </c>
      <c r="AA278" s="465">
        <f t="shared" si="114"/>
        <v>8978.8945620119994</v>
      </c>
      <c r="AB278" s="429">
        <f t="shared" si="115"/>
        <v>0.5791340661772445</v>
      </c>
      <c r="AC278" s="454">
        <f t="shared" si="116"/>
        <v>100.27176639154398</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122.775698304</v>
      </c>
      <c r="V279" s="475">
        <f t="shared" si="109"/>
        <v>294.33512487500002</v>
      </c>
      <c r="W279" s="460">
        <f t="shared" si="110"/>
        <v>370.202549078</v>
      </c>
      <c r="X279" s="476">
        <f t="shared" si="111"/>
        <v>540.24086955899998</v>
      </c>
      <c r="Y279" s="476">
        <f t="shared" si="112"/>
        <v>1266.6211162080001</v>
      </c>
      <c r="Z279" s="478">
        <f t="shared" si="113"/>
        <v>3.6613771920000002</v>
      </c>
      <c r="AA279" s="465">
        <f t="shared" si="114"/>
        <v>2597.8367352160003</v>
      </c>
      <c r="AB279" s="429">
        <f t="shared" si="115"/>
        <v>0.16755912894840044</v>
      </c>
      <c r="AC279" s="454">
        <f t="shared" si="116"/>
        <v>100.88539565332297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26.994509248</v>
      </c>
      <c r="V280" s="475">
        <f t="shared" si="109"/>
        <v>65.077513269999997</v>
      </c>
      <c r="W280" s="460">
        <f t="shared" si="110"/>
        <v>78.653264507999992</v>
      </c>
      <c r="X280" s="476">
        <f t="shared" si="111"/>
        <v>78.104889949000011</v>
      </c>
      <c r="Y280" s="476">
        <f t="shared" si="112"/>
        <v>182.27385548399999</v>
      </c>
      <c r="Z280" s="478">
        <f t="shared" si="113"/>
        <v>1.1299882219999999</v>
      </c>
      <c r="AA280" s="465">
        <f t="shared" si="114"/>
        <v>432.234020681</v>
      </c>
      <c r="AB280" s="429">
        <f t="shared" si="115"/>
        <v>2.7878871302954078E-2</v>
      </c>
      <c r="AC280" s="454">
        <f t="shared" si="116"/>
        <v>98.627576720997837</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753.54624990399998</v>
      </c>
      <c r="V283" s="475">
        <f t="shared" si="109"/>
        <v>1956.6252635599999</v>
      </c>
      <c r="W283" s="460">
        <f t="shared" si="110"/>
        <v>2401.1846382399999</v>
      </c>
      <c r="X283" s="476">
        <f t="shared" si="111"/>
        <v>3129.84735224</v>
      </c>
      <c r="Y283" s="476">
        <f t="shared" si="112"/>
        <v>6805.779000216</v>
      </c>
      <c r="Z283" s="478">
        <f t="shared" si="113"/>
        <v>21.829832925999998</v>
      </c>
      <c r="AA283" s="465">
        <f t="shared" si="114"/>
        <v>15068.812337085999</v>
      </c>
      <c r="AB283" s="429">
        <f t="shared" si="115"/>
        <v>0.97193062029708455</v>
      </c>
      <c r="AC283" s="454">
        <f t="shared" si="116"/>
        <v>100.04243663274966</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20.895489440000002</v>
      </c>
      <c r="V284" s="475">
        <f t="shared" si="109"/>
        <v>50.817421709999998</v>
      </c>
      <c r="W284" s="460">
        <f t="shared" si="110"/>
        <v>51.849557615999998</v>
      </c>
      <c r="X284" s="476">
        <f t="shared" si="111"/>
        <v>59.877805461000008</v>
      </c>
      <c r="Y284" s="476">
        <f t="shared" si="112"/>
        <v>107.54604915600001</v>
      </c>
      <c r="Z284" s="478">
        <f t="shared" si="113"/>
        <v>0.115937822</v>
      </c>
      <c r="AA284" s="465">
        <f t="shared" si="114"/>
        <v>291.10226120499999</v>
      </c>
      <c r="AB284" s="429">
        <f t="shared" si="115"/>
        <v>1.8775945640157377E-2</v>
      </c>
      <c r="AC284" s="454">
        <f t="shared" si="116"/>
        <v>97.933067687487352</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39.832517088000003</v>
      </c>
      <c r="V287" s="475">
        <f t="shared" si="109"/>
        <v>101.951206555</v>
      </c>
      <c r="W287" s="460">
        <f t="shared" si="110"/>
        <v>92.405520470000013</v>
      </c>
      <c r="X287" s="476">
        <f t="shared" si="111"/>
        <v>120.857813028</v>
      </c>
      <c r="Y287" s="476">
        <f t="shared" si="112"/>
        <v>258.044366244</v>
      </c>
      <c r="Z287" s="478">
        <f t="shared" si="113"/>
        <v>0.194109014</v>
      </c>
      <c r="AA287" s="465">
        <f t="shared" si="114"/>
        <v>613.28553239900009</v>
      </c>
      <c r="AB287" s="429">
        <f t="shared" si="115"/>
        <v>3.9556600386932407E-2</v>
      </c>
      <c r="AC287" s="454">
        <f t="shared" si="116"/>
        <v>99.828210870248824</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37.025267888000002</v>
      </c>
      <c r="V288" s="475">
        <f t="shared" si="109"/>
        <v>96.243831310000004</v>
      </c>
      <c r="W288" s="460">
        <f t="shared" si="110"/>
        <v>119.685504524</v>
      </c>
      <c r="X288" s="476">
        <f t="shared" si="111"/>
        <v>165.77875283200001</v>
      </c>
      <c r="Y288" s="476">
        <f t="shared" si="112"/>
        <v>345.31877461200003</v>
      </c>
      <c r="Z288" s="478">
        <f t="shared" si="113"/>
        <v>0.36998698000000002</v>
      </c>
      <c r="AA288" s="465">
        <f t="shared" si="114"/>
        <v>764.422118146</v>
      </c>
      <c r="AB288" s="429">
        <f t="shared" si="115"/>
        <v>4.9304832181759545E-2</v>
      </c>
      <c r="AC288" s="454">
        <f t="shared" si="116"/>
        <v>100.68699210109205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87.610236784000008</v>
      </c>
      <c r="V289" s="475">
        <f t="shared" si="109"/>
        <v>251.07537773999999</v>
      </c>
      <c r="W289" s="460">
        <f t="shared" si="110"/>
        <v>305.23692707399999</v>
      </c>
      <c r="X289" s="476">
        <f t="shared" si="111"/>
        <v>508.22386042800002</v>
      </c>
      <c r="Y289" s="476">
        <f t="shared" si="112"/>
        <v>1225.165869144</v>
      </c>
      <c r="Z289" s="478">
        <f t="shared" si="113"/>
        <v>0.66345646400000002</v>
      </c>
      <c r="AA289" s="465">
        <f t="shared" si="114"/>
        <v>2377.9757276339997</v>
      </c>
      <c r="AB289" s="429">
        <f t="shared" si="115"/>
        <v>0.15337820740673372</v>
      </c>
      <c r="AC289" s="454">
        <f t="shared" si="116"/>
        <v>103.19582816233719</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125.27890681599999</v>
      </c>
      <c r="V290" s="475">
        <f t="shared" si="109"/>
        <v>330.26895747999998</v>
      </c>
      <c r="W290" s="460">
        <f t="shared" si="110"/>
        <v>397.46128889400001</v>
      </c>
      <c r="X290" s="476">
        <f t="shared" si="111"/>
        <v>558.95427758800008</v>
      </c>
      <c r="Y290" s="476">
        <f t="shared" si="112"/>
        <v>1308.008846424</v>
      </c>
      <c r="Z290" s="478">
        <f t="shared" si="113"/>
        <v>4.0544987560000001</v>
      </c>
      <c r="AA290" s="465">
        <f t="shared" si="114"/>
        <v>2724.0267759580006</v>
      </c>
      <c r="AB290" s="429">
        <f t="shared" si="115"/>
        <v>0.17569832146271933</v>
      </c>
      <c r="AC290" s="454">
        <f t="shared" si="116"/>
        <v>100.95116908043661</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494.25307142399998</v>
      </c>
      <c r="V291" s="475">
        <f t="shared" si="109"/>
        <v>1255.4606269149999</v>
      </c>
      <c r="W291" s="460">
        <f t="shared" si="110"/>
        <v>1559.2107590380001</v>
      </c>
      <c r="X291" s="476">
        <f t="shared" si="111"/>
        <v>1863.1852929069998</v>
      </c>
      <c r="Y291" s="476">
        <f t="shared" si="112"/>
        <v>3835.4621435759996</v>
      </c>
      <c r="Z291" s="478">
        <f t="shared" si="113"/>
        <v>16.717948742000001</v>
      </c>
      <c r="AA291" s="465">
        <f t="shared" si="114"/>
        <v>9024.2898426020001</v>
      </c>
      <c r="AB291" s="429">
        <f t="shared" si="115"/>
        <v>0.58206203835152215</v>
      </c>
      <c r="AC291" s="454">
        <f t="shared" si="116"/>
        <v>98.866437836621913</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728.17742423999994</v>
      </c>
      <c r="V294" s="475">
        <f t="shared" si="109"/>
        <v>1896.41593427</v>
      </c>
      <c r="W294" s="460">
        <f t="shared" si="110"/>
        <v>2325.29452743</v>
      </c>
      <c r="X294" s="476">
        <f t="shared" si="111"/>
        <v>3059.3144149179998</v>
      </c>
      <c r="Y294" s="476">
        <f t="shared" si="112"/>
        <v>6650.5429302479997</v>
      </c>
      <c r="Z294" s="478">
        <f t="shared" si="113"/>
        <v>19.883385984</v>
      </c>
      <c r="AA294" s="465">
        <f t="shared" si="114"/>
        <v>14679.62861709</v>
      </c>
      <c r="AB294" s="429">
        <f t="shared" si="115"/>
        <v>0.94682847117453561</v>
      </c>
      <c r="AC294" s="454">
        <f t="shared" si="116"/>
        <v>100.15938148402643</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661.452063888</v>
      </c>
      <c r="V295" s="475">
        <f t="shared" si="109"/>
        <v>1749.9069680399998</v>
      </c>
      <c r="W295" s="460">
        <f t="shared" si="110"/>
        <v>2149.9539782819998</v>
      </c>
      <c r="X295" s="476">
        <f t="shared" si="111"/>
        <v>2819.1255191559999</v>
      </c>
      <c r="Y295" s="476">
        <f t="shared" si="112"/>
        <v>6198.0710762879999</v>
      </c>
      <c r="Z295" s="478">
        <f t="shared" si="113"/>
        <v>18.579798402000002</v>
      </c>
      <c r="AA295" s="465">
        <f t="shared" si="114"/>
        <v>13597.089404055998</v>
      </c>
      <c r="AB295" s="429">
        <f t="shared" si="115"/>
        <v>0.87700525051960776</v>
      </c>
      <c r="AC295" s="454">
        <f t="shared" si="116"/>
        <v>100.33308945442808</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347.32363926400001</v>
      </c>
      <c r="V298" s="475">
        <f t="shared" si="109"/>
        <v>968.41867749000005</v>
      </c>
      <c r="W298" s="460">
        <f t="shared" si="110"/>
        <v>1201.3029385100001</v>
      </c>
      <c r="X298" s="476">
        <f t="shared" si="111"/>
        <v>1671.0905149749999</v>
      </c>
      <c r="Y298" s="476">
        <f t="shared" si="112"/>
        <v>3976.9935832200003</v>
      </c>
      <c r="Z298" s="478">
        <f t="shared" si="113"/>
        <v>9.6375511980000006</v>
      </c>
      <c r="AA298" s="465">
        <f t="shared" si="114"/>
        <v>8174.7669046570009</v>
      </c>
      <c r="AB298" s="429">
        <f t="shared" si="115"/>
        <v>0.52726824720439891</v>
      </c>
      <c r="AC298" s="454">
        <f t="shared" si="116"/>
        <v>101.7330066554554</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189.26165249600001</v>
      </c>
      <c r="V299" s="475">
        <f t="shared" si="109"/>
        <v>555.35778815000003</v>
      </c>
      <c r="W299" s="460">
        <f t="shared" si="110"/>
        <v>709.0204339039999</v>
      </c>
      <c r="X299" s="476">
        <f t="shared" si="111"/>
        <v>921.95583503199987</v>
      </c>
      <c r="Y299" s="476">
        <f t="shared" si="112"/>
        <v>2160.7705157639998</v>
      </c>
      <c r="Z299" s="478">
        <f t="shared" si="113"/>
        <v>7.0264526199999997</v>
      </c>
      <c r="AA299" s="465">
        <f t="shared" si="114"/>
        <v>4543.3926779659996</v>
      </c>
      <c r="AB299" s="429">
        <f t="shared" si="115"/>
        <v>0.29304648335694011</v>
      </c>
      <c r="AC299" s="454">
        <f t="shared" si="116"/>
        <v>101.3418514927675</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92.457575504000005</v>
      </c>
      <c r="V302" s="475">
        <f t="shared" si="109"/>
        <v>241.139830085</v>
      </c>
      <c r="W302" s="460">
        <f t="shared" si="110"/>
        <v>311.24389308600001</v>
      </c>
      <c r="X302" s="476">
        <f t="shared" si="111"/>
        <v>327.97158332100003</v>
      </c>
      <c r="Y302" s="476">
        <f t="shared" si="112"/>
        <v>877.11900670800003</v>
      </c>
      <c r="Z302" s="478">
        <f t="shared" si="113"/>
        <v>7.2252972440000001</v>
      </c>
      <c r="AA302" s="465">
        <f t="shared" si="114"/>
        <v>1857.157185948</v>
      </c>
      <c r="AB302" s="429">
        <f t="shared" si="115"/>
        <v>0.11978568020820433</v>
      </c>
      <c r="AC302" s="454">
        <f t="shared" si="116"/>
        <v>99.519250292474254</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167.41278455999998</v>
      </c>
      <c r="V303" s="475">
        <f t="shared" si="109"/>
        <v>389.71202787000004</v>
      </c>
      <c r="W303" s="460">
        <f t="shared" si="110"/>
        <v>508.14905581199997</v>
      </c>
      <c r="X303" s="476">
        <f t="shared" si="111"/>
        <v>579.30822693700009</v>
      </c>
      <c r="Y303" s="476">
        <f t="shared" si="112"/>
        <v>1432.019085336</v>
      </c>
      <c r="Z303" s="478">
        <f t="shared" si="113"/>
        <v>7.8524873679999994</v>
      </c>
      <c r="AA303" s="465">
        <f t="shared" si="114"/>
        <v>3084.453667883</v>
      </c>
      <c r="AB303" s="429">
        <f t="shared" si="115"/>
        <v>0.19894567001309341</v>
      </c>
      <c r="AC303" s="454">
        <f t="shared" si="116"/>
        <v>99.73993880390131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554.42024276799998</v>
      </c>
      <c r="V304" s="475">
        <f t="shared" si="109"/>
        <v>1451.7956991999999</v>
      </c>
      <c r="W304" s="460">
        <f t="shared" si="110"/>
        <v>1767.239095036</v>
      </c>
      <c r="X304" s="476">
        <f t="shared" si="111"/>
        <v>2290.6586251049998</v>
      </c>
      <c r="Y304" s="476">
        <f t="shared" si="112"/>
        <v>4973.91627264</v>
      </c>
      <c r="Z304" s="478">
        <f t="shared" si="113"/>
        <v>15.69508864</v>
      </c>
      <c r="AA304" s="465">
        <f t="shared" si="114"/>
        <v>11053.725023389001</v>
      </c>
      <c r="AB304" s="429">
        <f t="shared" si="115"/>
        <v>0.71295956033210794</v>
      </c>
      <c r="AC304" s="454">
        <f t="shared" si="116"/>
        <v>100.054612205428</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180.189412256</v>
      </c>
      <c r="V305" s="475">
        <f t="shared" si="109"/>
        <v>442.943144765</v>
      </c>
      <c r="W305" s="460">
        <f t="shared" si="110"/>
        <v>568.60791571599998</v>
      </c>
      <c r="X305" s="476">
        <f t="shared" si="111"/>
        <v>668.36243374599997</v>
      </c>
      <c r="Y305" s="476">
        <f t="shared" si="112"/>
        <v>1602.398701848</v>
      </c>
      <c r="Z305" s="478">
        <f t="shared" si="113"/>
        <v>8.5971355579999997</v>
      </c>
      <c r="AA305" s="465">
        <f t="shared" si="114"/>
        <v>3471.0987438890002</v>
      </c>
      <c r="AB305" s="429">
        <f t="shared" si="115"/>
        <v>0.22388407790821724</v>
      </c>
      <c r="AC305" s="454">
        <f t="shared" si="116"/>
        <v>99.755426252456672</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262.11245972800003</v>
      </c>
      <c r="V306" s="475">
        <f t="shared" si="109"/>
        <v>675.82317032999993</v>
      </c>
      <c r="W306" s="460">
        <f t="shared" si="110"/>
        <v>899.26510867399998</v>
      </c>
      <c r="X306" s="476">
        <f t="shared" si="111"/>
        <v>1125.412638754</v>
      </c>
      <c r="Y306" s="476">
        <f t="shared" si="112"/>
        <v>2752.4500347960002</v>
      </c>
      <c r="Z306" s="478">
        <f t="shared" si="113"/>
        <v>11.647092687999999</v>
      </c>
      <c r="AA306" s="465">
        <f t="shared" si="114"/>
        <v>5726.7105049700003</v>
      </c>
      <c r="AB306" s="429">
        <f t="shared" si="115"/>
        <v>0.3693698726115841</v>
      </c>
      <c r="AC306" s="454">
        <f t="shared" si="116"/>
        <v>100.86238835171008</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512.30859142400004</v>
      </c>
      <c r="V307" s="475">
        <f t="shared" si="109"/>
        <v>1254.4352616399999</v>
      </c>
      <c r="W307" s="460">
        <f t="shared" si="110"/>
        <v>1636.5767766059998</v>
      </c>
      <c r="X307" s="476">
        <f t="shared" si="111"/>
        <v>2154.8954698920002</v>
      </c>
      <c r="Y307" s="476">
        <f t="shared" si="112"/>
        <v>4865.240111088</v>
      </c>
      <c r="Z307" s="478">
        <f t="shared" si="113"/>
        <v>16.904440080000001</v>
      </c>
      <c r="AA307" s="465">
        <f t="shared" si="114"/>
        <v>10440.360650729999</v>
      </c>
      <c r="AB307" s="429">
        <f t="shared" si="115"/>
        <v>0.67339787478908664</v>
      </c>
      <c r="AC307" s="454">
        <f t="shared" si="116"/>
        <v>100.24529203083019</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665.22234184000001</v>
      </c>
      <c r="V308" s="475">
        <f t="shared" si="109"/>
        <v>1731.361461555</v>
      </c>
      <c r="W308" s="460">
        <f t="shared" si="110"/>
        <v>2120.573837894</v>
      </c>
      <c r="X308" s="476">
        <f t="shared" si="111"/>
        <v>2801.7812405909999</v>
      </c>
      <c r="Y308" s="476">
        <f t="shared" si="112"/>
        <v>6225.2090633879998</v>
      </c>
      <c r="Z308" s="478">
        <f t="shared" si="113"/>
        <v>19.540028837999998</v>
      </c>
      <c r="AA308" s="465">
        <f t="shared" si="114"/>
        <v>13563.687974106</v>
      </c>
      <c r="AB308" s="429">
        <f t="shared" si="115"/>
        <v>0.8748508755228328</v>
      </c>
      <c r="AC308" s="454">
        <f t="shared" si="116"/>
        <v>100.3097369673692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107.185146432</v>
      </c>
      <c r="V310" s="475">
        <f t="shared" si="109"/>
        <v>256.13113377499997</v>
      </c>
      <c r="W310" s="460">
        <f t="shared" si="110"/>
        <v>379.26418268200001</v>
      </c>
      <c r="X310" s="476">
        <f t="shared" si="111"/>
        <v>453.43966939799998</v>
      </c>
      <c r="Y310" s="476">
        <f t="shared" si="112"/>
        <v>1137.409200564</v>
      </c>
      <c r="Z310" s="478">
        <f t="shared" si="113"/>
        <v>6.1525129380000001</v>
      </c>
      <c r="AA310" s="465">
        <f t="shared" si="114"/>
        <v>2339.5818457890005</v>
      </c>
      <c r="AB310" s="429">
        <f t="shared" si="115"/>
        <v>0.15090182183881581</v>
      </c>
      <c r="AC310" s="454">
        <f t="shared" si="116"/>
        <v>100.48225953339211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224.677876416</v>
      </c>
      <c r="V311" s="475">
        <f t="shared" si="109"/>
        <v>630.02032439499999</v>
      </c>
      <c r="W311" s="460">
        <f t="shared" si="110"/>
        <v>784.49534318999997</v>
      </c>
      <c r="X311" s="476">
        <f t="shared" si="111"/>
        <v>964.93655709799987</v>
      </c>
      <c r="Y311" s="476">
        <f t="shared" si="112"/>
        <v>2294.9815297079999</v>
      </c>
      <c r="Z311" s="478">
        <f t="shared" si="113"/>
        <v>9.8275540880000012</v>
      </c>
      <c r="AA311" s="465">
        <f t="shared" si="114"/>
        <v>4908.9391848949999</v>
      </c>
      <c r="AB311" s="429">
        <f t="shared" si="115"/>
        <v>0.31662404443337205</v>
      </c>
      <c r="AC311" s="454">
        <f t="shared" si="116"/>
        <v>100.69002055682878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147.62699459199999</v>
      </c>
      <c r="V312" s="475">
        <f t="shared" si="109"/>
        <v>430.67746106000004</v>
      </c>
      <c r="W312" s="460">
        <f t="shared" si="110"/>
        <v>584.22589424599994</v>
      </c>
      <c r="X312" s="476">
        <f t="shared" si="111"/>
        <v>764.59727086800001</v>
      </c>
      <c r="Y312" s="476">
        <f t="shared" si="112"/>
        <v>1956.9762785159999</v>
      </c>
      <c r="Z312" s="478">
        <f t="shared" si="113"/>
        <v>9.015779740000001</v>
      </c>
      <c r="AA312" s="465">
        <f t="shared" si="114"/>
        <v>3893.1196790219997</v>
      </c>
      <c r="AB312" s="429">
        <f t="shared" si="115"/>
        <v>0.25110421046323528</v>
      </c>
      <c r="AC312" s="454">
        <f t="shared" si="116"/>
        <v>101.68244681798365</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153.374189696</v>
      </c>
      <c r="V313" s="475">
        <f t="shared" si="109"/>
        <v>388.71874029999998</v>
      </c>
      <c r="W313" s="460">
        <f t="shared" si="110"/>
        <v>526.85722362599995</v>
      </c>
      <c r="X313" s="476">
        <f t="shared" si="111"/>
        <v>623.89715625600002</v>
      </c>
      <c r="Y313" s="476">
        <f t="shared" si="112"/>
        <v>1551.3996443400001</v>
      </c>
      <c r="Z313" s="478">
        <f t="shared" si="113"/>
        <v>8.1717954119999998</v>
      </c>
      <c r="AA313" s="465">
        <f t="shared" si="114"/>
        <v>3252.4187496300001</v>
      </c>
      <c r="AB313" s="429">
        <f t="shared" si="115"/>
        <v>0.20977933111648608</v>
      </c>
      <c r="AC313" s="454">
        <f t="shared" si="116"/>
        <v>100.43274643380681</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330.68559440000001</v>
      </c>
      <c r="V314" s="475">
        <f t="shared" si="109"/>
        <v>853.57699542499995</v>
      </c>
      <c r="W314" s="460">
        <f t="shared" si="110"/>
        <v>1100.8080491180001</v>
      </c>
      <c r="X314" s="476">
        <f t="shared" si="111"/>
        <v>1368.8222051129999</v>
      </c>
      <c r="Y314" s="476">
        <f t="shared" si="112"/>
        <v>3285.588800256</v>
      </c>
      <c r="Z314" s="478">
        <f t="shared" si="113"/>
        <v>11.362929533999999</v>
      </c>
      <c r="AA314" s="465">
        <f t="shared" si="114"/>
        <v>6950.8445738459995</v>
      </c>
      <c r="AB314" s="429">
        <f t="shared" si="115"/>
        <v>0.44832588840595972</v>
      </c>
      <c r="AC314" s="454">
        <f t="shared" si="116"/>
        <v>100.94518527706961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232.62894883199999</v>
      </c>
      <c r="V315" s="475">
        <f t="shared" si="109"/>
        <v>624.71862436499998</v>
      </c>
      <c r="W315" s="460">
        <f t="shared" si="110"/>
        <v>852.90384544400001</v>
      </c>
      <c r="X315" s="476">
        <f t="shared" si="111"/>
        <v>1107.426703803</v>
      </c>
      <c r="Y315" s="476">
        <f t="shared" si="112"/>
        <v>2549.3353723320001</v>
      </c>
      <c r="Z315" s="478">
        <f t="shared" si="113"/>
        <v>10.755837862</v>
      </c>
      <c r="AA315" s="465">
        <f t="shared" si="114"/>
        <v>5377.7693326379995</v>
      </c>
      <c r="AB315" s="429">
        <f t="shared" si="115"/>
        <v>0.34686334704837457</v>
      </c>
      <c r="AC315" s="454">
        <f t="shared" si="116"/>
        <v>100.56012976552454</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294.15093019200003</v>
      </c>
      <c r="V316" s="475">
        <f t="shared" si="109"/>
        <v>732.28581635</v>
      </c>
      <c r="W316" s="460">
        <f t="shared" si="110"/>
        <v>930.00480112599996</v>
      </c>
      <c r="X316" s="476">
        <f t="shared" si="111"/>
        <v>1178.1280285559999</v>
      </c>
      <c r="Y316" s="476">
        <f t="shared" si="112"/>
        <v>2643.1766029199998</v>
      </c>
      <c r="Z316" s="478">
        <f t="shared" si="113"/>
        <v>11.252955384</v>
      </c>
      <c r="AA316" s="465">
        <f t="shared" si="114"/>
        <v>5788.9991345280005</v>
      </c>
      <c r="AB316" s="429">
        <f t="shared" si="115"/>
        <v>0.3733874570773994</v>
      </c>
      <c r="AC316" s="454">
        <f t="shared" si="116"/>
        <v>99.763830648356731</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224.522297888</v>
      </c>
      <c r="V317" s="475">
        <f t="shared" si="109"/>
        <v>522.97757429499995</v>
      </c>
      <c r="W317" s="460">
        <f t="shared" si="110"/>
        <v>699.84217593999995</v>
      </c>
      <c r="X317" s="476">
        <f t="shared" si="111"/>
        <v>823.40712562199997</v>
      </c>
      <c r="Y317" s="476">
        <f t="shared" si="112"/>
        <v>1972.23106332</v>
      </c>
      <c r="Z317" s="478">
        <f t="shared" si="113"/>
        <v>10.372531070000001</v>
      </c>
      <c r="AA317" s="465">
        <f t="shared" si="114"/>
        <v>4253.3527681349997</v>
      </c>
      <c r="AB317" s="429">
        <f t="shared" si="115"/>
        <v>0.2743390588322368</v>
      </c>
      <c r="AC317" s="454">
        <f t="shared" si="116"/>
        <v>99.689586866420413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155.578019184</v>
      </c>
      <c r="V318" s="475">
        <f t="shared" si="109"/>
        <v>348.60226434000003</v>
      </c>
      <c r="W318" s="460">
        <f t="shared" si="110"/>
        <v>497.87976632200002</v>
      </c>
      <c r="X318" s="476">
        <f t="shared" si="111"/>
        <v>549.52706819299999</v>
      </c>
      <c r="Y318" s="476">
        <f t="shared" si="112"/>
        <v>1412.2421428080002</v>
      </c>
      <c r="Z318" s="478">
        <f t="shared" si="113"/>
        <v>8.8553386679999999</v>
      </c>
      <c r="AA318" s="465">
        <f t="shared" si="114"/>
        <v>2972.6845995150002</v>
      </c>
      <c r="AB318" s="429">
        <f t="shared" si="115"/>
        <v>0.1917366227757353</v>
      </c>
      <c r="AC318" s="454">
        <f t="shared" si="116"/>
        <v>99.802506005210219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300.89088176000001</v>
      </c>
      <c r="V319" s="475">
        <f t="shared" si="109"/>
        <v>757.10390304999999</v>
      </c>
      <c r="W319" s="460">
        <f t="shared" si="110"/>
        <v>1093.831383962</v>
      </c>
      <c r="X319" s="476">
        <f t="shared" si="111"/>
        <v>1428.3892483739999</v>
      </c>
      <c r="Y319" s="476">
        <f t="shared" si="112"/>
        <v>3335.6123355240002</v>
      </c>
      <c r="Z319" s="478">
        <f t="shared" si="113"/>
        <v>11.137430237999999</v>
      </c>
      <c r="AA319" s="465">
        <f t="shared" si="114"/>
        <v>6926.9651829080003</v>
      </c>
      <c r="AB319" s="429">
        <f t="shared" si="115"/>
        <v>0.44678568001212593</v>
      </c>
      <c r="AC319" s="454">
        <f t="shared" si="116"/>
        <v>101.03265148449756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332.17013603200002</v>
      </c>
      <c r="V320" s="475">
        <f t="shared" si="109"/>
        <v>863.00067749499999</v>
      </c>
      <c r="W320" s="460">
        <f t="shared" si="110"/>
        <v>1113.88244145</v>
      </c>
      <c r="X320" s="476">
        <f t="shared" si="111"/>
        <v>1403.735920073</v>
      </c>
      <c r="Y320" s="476">
        <f t="shared" si="112"/>
        <v>3347.53489476</v>
      </c>
      <c r="Z320" s="478">
        <f t="shared" si="113"/>
        <v>10.969896872</v>
      </c>
      <c r="AA320" s="465">
        <f t="shared" si="114"/>
        <v>7071.2939666820002</v>
      </c>
      <c r="AB320" s="429">
        <f t="shared" si="115"/>
        <v>0.45609481209249225</v>
      </c>
      <c r="AC320" s="454">
        <f t="shared" si="116"/>
        <v>101.01722618639269</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189.713829984</v>
      </c>
      <c r="V321" s="475">
        <f t="shared" si="109"/>
        <v>465.78457694999997</v>
      </c>
      <c r="W321" s="460">
        <f t="shared" si="110"/>
        <v>613.24384845600002</v>
      </c>
      <c r="X321" s="476">
        <f t="shared" si="111"/>
        <v>753.70614953799998</v>
      </c>
      <c r="Y321" s="476">
        <f t="shared" si="112"/>
        <v>1849.1709546239997</v>
      </c>
      <c r="Z321" s="478">
        <f t="shared" si="113"/>
        <v>10.429235850000001</v>
      </c>
      <c r="AA321" s="465">
        <f t="shared" si="114"/>
        <v>3882.048595402</v>
      </c>
      <c r="AB321" s="429">
        <f t="shared" si="115"/>
        <v>0.25039013128237875</v>
      </c>
      <c r="AC321" s="454">
        <f t="shared" si="116"/>
        <v>99.979844284063873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171.45368128000001</v>
      </c>
      <c r="V322" s="475">
        <f t="shared" si="109"/>
        <v>474.97724785499997</v>
      </c>
      <c r="W322" s="460">
        <f t="shared" si="110"/>
        <v>603.49685005399999</v>
      </c>
      <c r="X322" s="476">
        <f t="shared" si="111"/>
        <v>688.52254919400002</v>
      </c>
      <c r="Y322" s="476">
        <f t="shared" si="112"/>
        <v>1780.625555352</v>
      </c>
      <c r="Z322" s="478">
        <f t="shared" si="113"/>
        <v>10.228992114</v>
      </c>
      <c r="AA322" s="465">
        <f t="shared" si="114"/>
        <v>3729.3048758489999</v>
      </c>
      <c r="AB322" s="429">
        <f t="shared" si="115"/>
        <v>0.24053824018633901</v>
      </c>
      <c r="AC322" s="454">
        <f t="shared" si="116"/>
        <v>100.68464361746253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219.23165656</v>
      </c>
      <c r="V323" s="475">
        <f t="shared" si="109"/>
        <v>544.98666909500002</v>
      </c>
      <c r="W323" s="460">
        <f t="shared" si="110"/>
        <v>779.13515994599993</v>
      </c>
      <c r="X323" s="476">
        <f t="shared" si="111"/>
        <v>1030.2761079510001</v>
      </c>
      <c r="Y323" s="476">
        <f t="shared" si="112"/>
        <v>2396.9739207120001</v>
      </c>
      <c r="Z323" s="478">
        <f t="shared" si="113"/>
        <v>10.260565568000001</v>
      </c>
      <c r="AA323" s="465">
        <f t="shared" si="114"/>
        <v>4980.8640798320002</v>
      </c>
      <c r="AB323" s="429">
        <f t="shared" si="115"/>
        <v>0.32126316304385966</v>
      </c>
      <c r="AC323" s="454">
        <f t="shared" si="116"/>
        <v>100.49395265323346</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146.34188766400001</v>
      </c>
      <c r="V324" s="475">
        <f t="shared" si="109"/>
        <v>333.00036500499999</v>
      </c>
      <c r="W324" s="460">
        <f t="shared" si="110"/>
        <v>485.83970885799999</v>
      </c>
      <c r="X324" s="476">
        <f t="shared" si="111"/>
        <v>547.31524557900002</v>
      </c>
      <c r="Y324" s="476">
        <f t="shared" si="112"/>
        <v>1475.698002996</v>
      </c>
      <c r="Z324" s="478">
        <f t="shared" si="113"/>
        <v>7.952238404</v>
      </c>
      <c r="AA324" s="465">
        <f t="shared" si="114"/>
        <v>2996.1474485060003</v>
      </c>
      <c r="AB324" s="429">
        <f t="shared" si="115"/>
        <v>0.19324996442892159</v>
      </c>
      <c r="AC324" s="454">
        <f t="shared" si="116"/>
        <v>100.82663409170709</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169.494680096</v>
      </c>
      <c r="V326" s="529">
        <f t="shared" si="109"/>
        <v>412.33450422999999</v>
      </c>
      <c r="W326" s="530">
        <f t="shared" si="110"/>
        <v>559.23473129199999</v>
      </c>
      <c r="X326" s="529">
        <f t="shared" si="111"/>
        <v>731.53036483400001</v>
      </c>
      <c r="Y326" s="529">
        <f t="shared" si="112"/>
        <v>1729.7324164680001</v>
      </c>
      <c r="Z326" s="530">
        <f t="shared" si="113"/>
        <v>7.7727132560000003</v>
      </c>
      <c r="AA326" s="531">
        <f t="shared" si="114"/>
        <v>3610.0994101760002</v>
      </c>
      <c r="AB326" s="532">
        <f t="shared" si="115"/>
        <v>0.23284954915995873</v>
      </c>
      <c r="AC326" s="533">
        <f t="shared" si="116"/>
        <v>100.3061622811698</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276.27926603200001</v>
      </c>
      <c r="V327" s="475">
        <f t="shared" si="109"/>
        <v>744.33316286999991</v>
      </c>
      <c r="W327" s="460">
        <f t="shared" si="110"/>
        <v>881.88145860999998</v>
      </c>
      <c r="X327" s="476">
        <f t="shared" si="111"/>
        <v>1169.5656324029999</v>
      </c>
      <c r="Y327" s="476">
        <f t="shared" si="112"/>
        <v>2588.6688306360002</v>
      </c>
      <c r="Z327" s="478">
        <f t="shared" si="113"/>
        <v>10.343426191999999</v>
      </c>
      <c r="AA327" s="465">
        <f t="shared" si="114"/>
        <v>5671.0717767430006</v>
      </c>
      <c r="AB327" s="429">
        <f t="shared" si="115"/>
        <v>0.36578120335029674</v>
      </c>
      <c r="AC327" s="454">
        <f t="shared" si="116"/>
        <v>99.944806934287271</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137.00744803200001</v>
      </c>
      <c r="V328" s="475">
        <f t="shared" si="109"/>
        <v>385.86617701500001</v>
      </c>
      <c r="W328" s="460">
        <f t="shared" si="110"/>
        <v>482.47888376599997</v>
      </c>
      <c r="X328" s="476">
        <f t="shared" si="111"/>
        <v>613.02981177300001</v>
      </c>
      <c r="Y328" s="476">
        <f t="shared" si="112"/>
        <v>1372.111373556</v>
      </c>
      <c r="Z328" s="478">
        <f t="shared" si="113"/>
        <v>7.5673517480000001</v>
      </c>
      <c r="AA328" s="465">
        <f t="shared" si="114"/>
        <v>2998.0610458900001</v>
      </c>
      <c r="AB328" s="429">
        <f t="shared" si="115"/>
        <v>0.19337339047278121</v>
      </c>
      <c r="AC328" s="454">
        <f t="shared" si="116"/>
        <v>99.643158012197546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201.64126808</v>
      </c>
      <c r="V329" s="475">
        <f t="shared" ref="V329:V392" si="130">IFERROR(V$5*I329,"")</f>
        <v>570.14576685000009</v>
      </c>
      <c r="W329" s="460">
        <f t="shared" ref="W329:W392" si="131">IFERROR(W$5*K329,"")</f>
        <v>696.2781834939999</v>
      </c>
      <c r="X329" s="476">
        <f t="shared" ref="X329:X392" si="132">IFERROR(X$5*M329,"")</f>
        <v>872.39774736099992</v>
      </c>
      <c r="Y329" s="476">
        <f t="shared" ref="Y329:Y392" si="133">IFERROR(Y$5*O329,"")</f>
        <v>1973.10622362</v>
      </c>
      <c r="Z329" s="478">
        <f t="shared" ref="Z329:Z392" si="134">IFERROR(Z$5*Q329,"")</f>
        <v>8.7080684020000003</v>
      </c>
      <c r="AA329" s="465">
        <f t="shared" ref="AA329:AA392" si="135">IFERROR(SUM(U329:Z329),"")</f>
        <v>4322.2772578069998</v>
      </c>
      <c r="AB329" s="429">
        <f t="shared" ref="AB329:AB392" si="136">IF(OR(AA329="", AA329=0), "", AA329/$AA$5)</f>
        <v>0.2787846528513287</v>
      </c>
      <c r="AC329" s="454">
        <f t="shared" ref="AC329:AC392" si="137">IF(OR(AB329="", AB329=0), "", IF(AN329&gt;0, AB329/AN329*100, ""))</f>
        <v>100.16404299358996</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414.495255552</v>
      </c>
      <c r="V330" s="475">
        <f t="shared" si="130"/>
        <v>1042.6970667850001</v>
      </c>
      <c r="W330" s="460">
        <f t="shared" si="131"/>
        <v>1290.1509954199998</v>
      </c>
      <c r="X330" s="476">
        <f t="shared" si="132"/>
        <v>1686.6866918249998</v>
      </c>
      <c r="Y330" s="476">
        <f t="shared" si="133"/>
        <v>3728.0503681680002</v>
      </c>
      <c r="Z330" s="478">
        <f t="shared" si="134"/>
        <v>13.397880122</v>
      </c>
      <c r="AA330" s="465">
        <f t="shared" si="135"/>
        <v>8175.4782578719996</v>
      </c>
      <c r="AB330" s="429">
        <f t="shared" si="136"/>
        <v>0.52731412911971098</v>
      </c>
      <c r="AC330" s="454">
        <f t="shared" si="137"/>
        <v>99.927511199517511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335.73549598400001</v>
      </c>
      <c r="V331" s="475">
        <f t="shared" si="130"/>
        <v>932.72581940999999</v>
      </c>
      <c r="W331" s="460">
        <f t="shared" si="131"/>
        <v>1250.3841123919999</v>
      </c>
      <c r="X331" s="476">
        <f t="shared" si="132"/>
        <v>1625.903674036</v>
      </c>
      <c r="Y331" s="476">
        <f t="shared" si="133"/>
        <v>3795.778481712</v>
      </c>
      <c r="Z331" s="478">
        <f t="shared" si="134"/>
        <v>13.308820954</v>
      </c>
      <c r="AA331" s="465">
        <f t="shared" si="135"/>
        <v>7953.836404488</v>
      </c>
      <c r="AB331" s="429">
        <f t="shared" si="136"/>
        <v>0.5130183439427245</v>
      </c>
      <c r="AC331" s="454">
        <f t="shared" si="137"/>
        <v>101.10992334805944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376.39992723199998</v>
      </c>
      <c r="V332" s="475">
        <f t="shared" si="130"/>
        <v>969.31181864000007</v>
      </c>
      <c r="W332" s="460">
        <f t="shared" si="131"/>
        <v>1185.0787805</v>
      </c>
      <c r="X332" s="476">
        <f t="shared" si="132"/>
        <v>1503.617570914</v>
      </c>
      <c r="Y332" s="476">
        <f t="shared" si="133"/>
        <v>3365.160054984</v>
      </c>
      <c r="Z332" s="478">
        <f t="shared" si="134"/>
        <v>13.815060138</v>
      </c>
      <c r="AA332" s="465">
        <f t="shared" si="135"/>
        <v>7413.383212408</v>
      </c>
      <c r="AB332" s="429">
        <f t="shared" si="136"/>
        <v>0.47815939192518059</v>
      </c>
      <c r="AC332" s="454">
        <f t="shared" si="137"/>
        <v>99.840858761846235</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284.48806747200001</v>
      </c>
      <c r="V333" s="475">
        <f t="shared" si="130"/>
        <v>722.55169503000002</v>
      </c>
      <c r="W333" s="460">
        <f t="shared" si="131"/>
        <v>878.42402629200001</v>
      </c>
      <c r="X333" s="476">
        <f t="shared" si="132"/>
        <v>1059.85197384</v>
      </c>
      <c r="Y333" s="476">
        <f t="shared" si="133"/>
        <v>2475.4940627760002</v>
      </c>
      <c r="Z333" s="478">
        <f t="shared" si="134"/>
        <v>11.02161181</v>
      </c>
      <c r="AA333" s="465">
        <f t="shared" si="135"/>
        <v>5431.8314372200002</v>
      </c>
      <c r="AB333" s="429">
        <f t="shared" si="136"/>
        <v>0.35035032489809081</v>
      </c>
      <c r="AC333" s="454">
        <f t="shared" si="137"/>
        <v>99.936050488981721</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226.89239495999999</v>
      </c>
      <c r="V334" s="475">
        <f t="shared" si="130"/>
        <v>551.73389474500004</v>
      </c>
      <c r="W334" s="460">
        <f t="shared" si="131"/>
        <v>715.98441980999996</v>
      </c>
      <c r="X334" s="476">
        <f t="shared" si="132"/>
        <v>895.68614438299994</v>
      </c>
      <c r="Y334" s="476">
        <f t="shared" si="133"/>
        <v>2031.661722972</v>
      </c>
      <c r="Z334" s="478">
        <f t="shared" si="134"/>
        <v>8.3964052920000007</v>
      </c>
      <c r="AA334" s="465">
        <f t="shared" si="135"/>
        <v>4430.3549821619999</v>
      </c>
      <c r="AB334" s="429">
        <f t="shared" si="136"/>
        <v>0.28575561030456659</v>
      </c>
      <c r="AC334" s="454">
        <f t="shared" si="137"/>
        <v>99.868715003339119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410.786741904</v>
      </c>
      <c r="V335" s="475">
        <f t="shared" si="130"/>
        <v>1110.1951026649999</v>
      </c>
      <c r="W335" s="460">
        <f t="shared" si="131"/>
        <v>1478.5581833839999</v>
      </c>
      <c r="X335" s="476">
        <f t="shared" si="132"/>
        <v>1961.4267498639999</v>
      </c>
      <c r="Y335" s="476">
        <f t="shared" si="133"/>
        <v>4551.0487716959997</v>
      </c>
      <c r="Z335" s="478">
        <f t="shared" si="134"/>
        <v>15.607505474000002</v>
      </c>
      <c r="AA335" s="465">
        <f t="shared" si="135"/>
        <v>9527.6230549869979</v>
      </c>
      <c r="AB335" s="429">
        <f t="shared" si="136"/>
        <v>0.61452677083249474</v>
      </c>
      <c r="AC335" s="454">
        <f t="shared" si="137"/>
        <v>100.99416545549104</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406.43761636800002</v>
      </c>
      <c r="V336" s="475">
        <f t="shared" si="130"/>
        <v>1039.3265858250002</v>
      </c>
      <c r="W336" s="460">
        <f t="shared" si="131"/>
        <v>1292.048444564</v>
      </c>
      <c r="X336" s="476">
        <f t="shared" si="132"/>
        <v>1615.4152728510001</v>
      </c>
      <c r="Y336" s="476">
        <f t="shared" si="133"/>
        <v>3614.3916598440001</v>
      </c>
      <c r="Z336" s="478">
        <f t="shared" si="134"/>
        <v>12.011749507999999</v>
      </c>
      <c r="AA336" s="465">
        <f t="shared" si="135"/>
        <v>7979.6313289600002</v>
      </c>
      <c r="AB336" s="429">
        <f t="shared" si="136"/>
        <v>0.51468210326109398</v>
      </c>
      <c r="AC336" s="454">
        <f t="shared" si="137"/>
        <v>100.17825082002567</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215.26783017599999</v>
      </c>
      <c r="V337" s="475">
        <f t="shared" si="130"/>
        <v>499.815224645</v>
      </c>
      <c r="W337" s="460">
        <f t="shared" si="131"/>
        <v>664.50723135600003</v>
      </c>
      <c r="X337" s="476">
        <f t="shared" si="132"/>
        <v>825.0159441049999</v>
      </c>
      <c r="Y337" s="476">
        <f t="shared" si="133"/>
        <v>2012.0188938360002</v>
      </c>
      <c r="Z337" s="478">
        <f t="shared" si="134"/>
        <v>10.488809759999999</v>
      </c>
      <c r="AA337" s="465">
        <f t="shared" si="135"/>
        <v>4227.1139338779994</v>
      </c>
      <c r="AB337" s="429">
        <f t="shared" si="136"/>
        <v>0.27264666756179046</v>
      </c>
      <c r="AC337" s="454">
        <f t="shared" si="137"/>
        <v>99.933265338414827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255.00485919999997</v>
      </c>
      <c r="V338" s="475">
        <f t="shared" si="130"/>
        <v>730.07951004999995</v>
      </c>
      <c r="W338" s="460">
        <f t="shared" si="131"/>
        <v>928.05767406200005</v>
      </c>
      <c r="X338" s="476">
        <f t="shared" si="132"/>
        <v>1189.8640016429999</v>
      </c>
      <c r="Y338" s="476">
        <f t="shared" si="133"/>
        <v>2748.84053976</v>
      </c>
      <c r="Z338" s="478">
        <f t="shared" si="134"/>
        <v>11.822249361999999</v>
      </c>
      <c r="AA338" s="465">
        <f t="shared" si="135"/>
        <v>5863.6688340769997</v>
      </c>
      <c r="AB338" s="429">
        <f t="shared" si="136"/>
        <v>0.37820361416905313</v>
      </c>
      <c r="AC338" s="454">
        <f t="shared" si="137"/>
        <v>100.59383694249165</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334.25752584000003</v>
      </c>
      <c r="V339" s="475">
        <f t="shared" si="130"/>
        <v>850.16960770500009</v>
      </c>
      <c r="W339" s="460">
        <f t="shared" si="131"/>
        <v>1172.702009162</v>
      </c>
      <c r="X339" s="476">
        <f t="shared" si="132"/>
        <v>1528.8368853270001</v>
      </c>
      <c r="Y339" s="476">
        <f t="shared" si="133"/>
        <v>3476.0263448400001</v>
      </c>
      <c r="Z339" s="478">
        <f t="shared" si="134"/>
        <v>13.301636963999998</v>
      </c>
      <c r="AA339" s="465">
        <f t="shared" si="135"/>
        <v>7375.2940098380004</v>
      </c>
      <c r="AB339" s="429">
        <f t="shared" si="136"/>
        <v>0.47570265801328693</v>
      </c>
      <c r="AC339" s="454">
        <f t="shared" si="137"/>
        <v>100.44937749770915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193.073613376</v>
      </c>
      <c r="V340" s="475">
        <f t="shared" si="130"/>
        <v>485.86522231499998</v>
      </c>
      <c r="W340" s="460">
        <f t="shared" si="131"/>
        <v>629.25162547800005</v>
      </c>
      <c r="X340" s="476">
        <f t="shared" si="132"/>
        <v>767.38475311299999</v>
      </c>
      <c r="Y340" s="476">
        <f t="shared" si="133"/>
        <v>1836.9687484680001</v>
      </c>
      <c r="Z340" s="478">
        <f t="shared" si="134"/>
        <v>8.6968124319999998</v>
      </c>
      <c r="AA340" s="465">
        <f t="shared" si="135"/>
        <v>3921.2407751820001</v>
      </c>
      <c r="AB340" s="429">
        <f t="shared" si="136"/>
        <v>0.25291800665518577</v>
      </c>
      <c r="AC340" s="454">
        <f t="shared" si="137"/>
        <v>100.20727151950459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470.91739296000003</v>
      </c>
      <c r="V342" s="475">
        <f t="shared" si="130"/>
        <v>1222.3429779000001</v>
      </c>
      <c r="W342" s="460">
        <f t="shared" si="131"/>
        <v>1484.74569202</v>
      </c>
      <c r="X342" s="476">
        <f t="shared" si="132"/>
        <v>1932.3230269800001</v>
      </c>
      <c r="Y342" s="476">
        <f t="shared" si="133"/>
        <v>4297.5889556040001</v>
      </c>
      <c r="Z342" s="478">
        <f t="shared" si="134"/>
        <v>10.298314774</v>
      </c>
      <c r="AA342" s="465">
        <f t="shared" si="135"/>
        <v>9418.2163602380006</v>
      </c>
      <c r="AB342" s="429">
        <f t="shared" si="136"/>
        <v>0.60747009547458719</v>
      </c>
      <c r="AC342" s="454">
        <f t="shared" si="137"/>
        <v>100.59045128534467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439.851742624</v>
      </c>
      <c r="V343" s="475">
        <f t="shared" si="130"/>
        <v>1122.8708653250001</v>
      </c>
      <c r="W343" s="460">
        <f t="shared" si="131"/>
        <v>1397.7270467799999</v>
      </c>
      <c r="X343" s="476">
        <f t="shared" si="132"/>
        <v>1804.850836762</v>
      </c>
      <c r="Y343" s="476">
        <f t="shared" si="133"/>
        <v>3938.2186797240001</v>
      </c>
      <c r="Z343" s="478">
        <f t="shared" si="134"/>
        <v>10.94433439</v>
      </c>
      <c r="AA343" s="465">
        <f t="shared" si="135"/>
        <v>8714.463505605001</v>
      </c>
      <c r="AB343" s="429">
        <f t="shared" si="136"/>
        <v>0.5620783994843267</v>
      </c>
      <c r="AC343" s="454">
        <f t="shared" si="137"/>
        <v>100.22014477167301</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178.80124617600001</v>
      </c>
      <c r="V344" s="475">
        <f t="shared" si="130"/>
        <v>382.83886421</v>
      </c>
      <c r="W344" s="460">
        <f t="shared" si="131"/>
        <v>560.88784819599994</v>
      </c>
      <c r="X344" s="476">
        <f t="shared" si="132"/>
        <v>758.29547348300002</v>
      </c>
      <c r="Y344" s="476">
        <f t="shared" si="133"/>
        <v>1782.243596196</v>
      </c>
      <c r="Z344" s="478">
        <f t="shared" si="134"/>
        <v>5.05275914</v>
      </c>
      <c r="AA344" s="465">
        <f t="shared" si="135"/>
        <v>3668.1197874009999</v>
      </c>
      <c r="AB344" s="429">
        <f t="shared" si="136"/>
        <v>0.23659183355269608</v>
      </c>
      <c r="AC344" s="454">
        <f t="shared" si="137"/>
        <v>100.80189988013839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81.881910208000008</v>
      </c>
      <c r="V345" s="475">
        <f t="shared" si="130"/>
        <v>203.80295859</v>
      </c>
      <c r="W345" s="460">
        <f t="shared" si="131"/>
        <v>267.01185569</v>
      </c>
      <c r="X345" s="476">
        <f t="shared" si="132"/>
        <v>303.20051925400003</v>
      </c>
      <c r="Y345" s="476">
        <f t="shared" si="133"/>
        <v>623.68485454800009</v>
      </c>
      <c r="Z345" s="478">
        <f t="shared" si="134"/>
        <v>3.1606582260000002</v>
      </c>
      <c r="AA345" s="465">
        <f t="shared" si="135"/>
        <v>1482.7427565159999</v>
      </c>
      <c r="AB345" s="429">
        <f t="shared" si="136"/>
        <v>9.5636142706140348E-2</v>
      </c>
      <c r="AC345" s="454">
        <f t="shared" si="137"/>
        <v>98.583754152968922</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54.389704431999995</v>
      </c>
      <c r="V346" s="475">
        <f t="shared" si="130"/>
        <v>130.49309091500001</v>
      </c>
      <c r="W346" s="460">
        <f t="shared" si="131"/>
        <v>175.31900555600001</v>
      </c>
      <c r="X346" s="476">
        <f t="shared" si="132"/>
        <v>258.88863797499999</v>
      </c>
      <c r="Y346" s="476">
        <f t="shared" si="133"/>
        <v>627.63010715999997</v>
      </c>
      <c r="Z346" s="478">
        <f t="shared" si="134"/>
        <v>1.7927856099999999</v>
      </c>
      <c r="AA346" s="465">
        <f t="shared" si="135"/>
        <v>1248.5133316480001</v>
      </c>
      <c r="AB346" s="429">
        <f t="shared" si="136"/>
        <v>8.0528465663570692E-2</v>
      </c>
      <c r="AC346" s="454">
        <f t="shared" si="137"/>
        <v>101.47614726912062</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60.302853519999992</v>
      </c>
      <c r="V347" s="475">
        <f t="shared" si="130"/>
        <v>146.99592545000002</v>
      </c>
      <c r="W347" s="460">
        <f t="shared" si="131"/>
        <v>190.29242296999999</v>
      </c>
      <c r="X347" s="476">
        <f t="shared" si="132"/>
        <v>247.44168338499998</v>
      </c>
      <c r="Y347" s="476">
        <f t="shared" si="133"/>
        <v>536.26466166</v>
      </c>
      <c r="Z347" s="478">
        <f t="shared" si="134"/>
        <v>2.6868743880000001</v>
      </c>
      <c r="AA347" s="465">
        <f t="shared" si="135"/>
        <v>1183.984421373</v>
      </c>
      <c r="AB347" s="429">
        <f t="shared" si="136"/>
        <v>7.6366384247484528E-2</v>
      </c>
      <c r="AC347" s="454">
        <f t="shared" si="137"/>
        <v>99.115845782618777</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38.954585264000002</v>
      </c>
      <c r="V348" s="475">
        <f t="shared" si="130"/>
        <v>92.155900925000012</v>
      </c>
      <c r="W348" s="460">
        <f t="shared" si="131"/>
        <v>103.252892222</v>
      </c>
      <c r="X348" s="476">
        <f t="shared" si="132"/>
        <v>145.683308735</v>
      </c>
      <c r="Y348" s="476">
        <f t="shared" si="133"/>
        <v>315.73019226000002</v>
      </c>
      <c r="Z348" s="478">
        <f t="shared" si="134"/>
        <v>1.420202102</v>
      </c>
      <c r="AA348" s="465">
        <f t="shared" si="135"/>
        <v>697.197081508</v>
      </c>
      <c r="AB348" s="429">
        <f t="shared" si="136"/>
        <v>4.4968852006449948E-2</v>
      </c>
      <c r="AC348" s="454">
        <f t="shared" si="137"/>
        <v>98.899042574096143</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17.862383168000001</v>
      </c>
      <c r="V349" s="475">
        <f t="shared" si="130"/>
        <v>54.982570170000002</v>
      </c>
      <c r="W349" s="460">
        <f t="shared" si="131"/>
        <v>66.843674988000004</v>
      </c>
      <c r="X349" s="476">
        <f t="shared" si="132"/>
        <v>86.918392253999997</v>
      </c>
      <c r="Y349" s="476">
        <f t="shared" si="133"/>
        <v>188.372717064</v>
      </c>
      <c r="Z349" s="478">
        <f t="shared" si="134"/>
        <v>1.3579545099999999</v>
      </c>
      <c r="AA349" s="465">
        <f t="shared" si="135"/>
        <v>416.33769215400002</v>
      </c>
      <c r="AB349" s="429">
        <f t="shared" si="136"/>
        <v>2.6853566315402477E-2</v>
      </c>
      <c r="AC349" s="454">
        <f t="shared" si="137"/>
        <v>98.904123419617406</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252.38196054399998</v>
      </c>
      <c r="V350" s="475">
        <f t="shared" si="130"/>
        <v>629.81958182000005</v>
      </c>
      <c r="W350" s="460">
        <f t="shared" si="131"/>
        <v>735.24314168800004</v>
      </c>
      <c r="X350" s="476">
        <f t="shared" si="132"/>
        <v>946.653966492</v>
      </c>
      <c r="Y350" s="476">
        <f t="shared" si="133"/>
        <v>2075.899634676</v>
      </c>
      <c r="Z350" s="478">
        <f t="shared" si="134"/>
        <v>5.2657738319999998</v>
      </c>
      <c r="AA350" s="465">
        <f t="shared" si="135"/>
        <v>4645.2640590520004</v>
      </c>
      <c r="AB350" s="429">
        <f t="shared" si="136"/>
        <v>0.29961713487177505</v>
      </c>
      <c r="AC350" s="454">
        <f t="shared" si="137"/>
        <v>100.07045594721673</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43.650434015999998</v>
      </c>
      <c r="V351" s="475">
        <f t="shared" si="130"/>
        <v>103.69287147999999</v>
      </c>
      <c r="W351" s="460">
        <f t="shared" si="131"/>
        <v>120.418414654</v>
      </c>
      <c r="X351" s="476">
        <f t="shared" si="132"/>
        <v>169.70555492900002</v>
      </c>
      <c r="Y351" s="476">
        <f t="shared" si="133"/>
        <v>431.44475514000004</v>
      </c>
      <c r="Z351" s="478">
        <f t="shared" si="134"/>
        <v>2.3091069320000002</v>
      </c>
      <c r="AA351" s="465">
        <f t="shared" si="135"/>
        <v>871.22113715099999</v>
      </c>
      <c r="AB351" s="429">
        <f t="shared" si="136"/>
        <v>5.6193313799729104E-2</v>
      </c>
      <c r="AC351" s="454">
        <f t="shared" si="137"/>
        <v>100.1701275525041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320.25703964799999</v>
      </c>
      <c r="V352" s="475">
        <f t="shared" si="130"/>
        <v>810.06627988000002</v>
      </c>
      <c r="W352" s="460">
        <f t="shared" si="131"/>
        <v>990.06458009000005</v>
      </c>
      <c r="X352" s="476">
        <f t="shared" si="132"/>
        <v>1250.7288116570001</v>
      </c>
      <c r="Y352" s="476">
        <f t="shared" si="133"/>
        <v>2775.3229008960002</v>
      </c>
      <c r="Z352" s="478">
        <f t="shared" si="134"/>
        <v>8.7944161579999989</v>
      </c>
      <c r="AA352" s="465">
        <f t="shared" si="135"/>
        <v>6155.2340283289996</v>
      </c>
      <c r="AB352" s="429">
        <f t="shared" si="136"/>
        <v>0.39700941875187046</v>
      </c>
      <c r="AC352" s="454">
        <f t="shared" si="137"/>
        <v>100.08333263733435</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43.569813728</v>
      </c>
      <c r="V353" s="475">
        <f t="shared" si="130"/>
        <v>101.23392196499999</v>
      </c>
      <c r="W353" s="460">
        <f t="shared" si="131"/>
        <v>119.004103074</v>
      </c>
      <c r="X353" s="476">
        <f t="shared" si="132"/>
        <v>160.034165583</v>
      </c>
      <c r="Y353" s="476">
        <f t="shared" si="133"/>
        <v>346.83189382799998</v>
      </c>
      <c r="Z353" s="478">
        <f t="shared" si="134"/>
        <v>1.102413136</v>
      </c>
      <c r="AA353" s="465">
        <f t="shared" si="135"/>
        <v>771.77631131399994</v>
      </c>
      <c r="AB353" s="429">
        <f t="shared" si="136"/>
        <v>4.9779173846362226E-2</v>
      </c>
      <c r="AC353" s="454">
        <f t="shared" si="137"/>
        <v>99.451739304350866</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31.417164576000001</v>
      </c>
      <c r="V354" s="475">
        <f t="shared" si="130"/>
        <v>85.565360099999992</v>
      </c>
      <c r="W354" s="460">
        <f t="shared" si="131"/>
        <v>99.140389236000004</v>
      </c>
      <c r="X354" s="476">
        <f t="shared" si="132"/>
        <v>113.838006979</v>
      </c>
      <c r="Y354" s="476">
        <f t="shared" si="133"/>
        <v>271.11210436800002</v>
      </c>
      <c r="Z354" s="478">
        <f t="shared" si="134"/>
        <v>1.7373197599999999</v>
      </c>
      <c r="AA354" s="465">
        <f t="shared" si="135"/>
        <v>602.81034501900001</v>
      </c>
      <c r="AB354" s="429">
        <f t="shared" si="136"/>
        <v>3.8880956206075852E-2</v>
      </c>
      <c r="AC354" s="454">
        <f t="shared" si="137"/>
        <v>99.349105459461285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195.22488899199999</v>
      </c>
      <c r="V355" s="475">
        <f t="shared" si="130"/>
        <v>476.91686943999997</v>
      </c>
      <c r="W355" s="460">
        <f t="shared" si="131"/>
        <v>655.956073016</v>
      </c>
      <c r="X355" s="476">
        <f t="shared" si="132"/>
        <v>858.6355210879999</v>
      </c>
      <c r="Y355" s="476">
        <f t="shared" si="133"/>
        <v>1871.5697944440001</v>
      </c>
      <c r="Z355" s="478">
        <f t="shared" si="134"/>
        <v>8.1540983699999998</v>
      </c>
      <c r="AA355" s="465">
        <f t="shared" si="135"/>
        <v>4066.45724535</v>
      </c>
      <c r="AB355" s="429">
        <f t="shared" si="136"/>
        <v>0.2622843940499226</v>
      </c>
      <c r="AC355" s="454">
        <f t="shared" si="137"/>
        <v>99.642041292272339</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79.784551840000006</v>
      </c>
      <c r="V356" s="475">
        <f t="shared" si="130"/>
        <v>222.66072158</v>
      </c>
      <c r="W356" s="460">
        <f t="shared" si="131"/>
        <v>285.882560356</v>
      </c>
      <c r="X356" s="476">
        <f t="shared" si="132"/>
        <v>416.63538787800002</v>
      </c>
      <c r="Y356" s="476">
        <f t="shared" si="133"/>
        <v>926.72715021600004</v>
      </c>
      <c r="Z356" s="478">
        <f t="shared" si="134"/>
        <v>2.6459594919999998</v>
      </c>
      <c r="AA356" s="465">
        <f t="shared" si="135"/>
        <v>1934.336331362</v>
      </c>
      <c r="AB356" s="429">
        <f t="shared" si="136"/>
        <v>0.1247636952632869</v>
      </c>
      <c r="AC356" s="454">
        <f t="shared" si="137"/>
        <v>100.98984368462858</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8.8605359359999998</v>
      </c>
      <c r="V357" s="475">
        <f t="shared" si="130"/>
        <v>22.99896764</v>
      </c>
      <c r="W357" s="460">
        <f t="shared" si="131"/>
        <v>27.960415695999998</v>
      </c>
      <c r="X357" s="476">
        <f t="shared" si="132"/>
        <v>30.003025583000003</v>
      </c>
      <c r="Y357" s="476">
        <f t="shared" si="133"/>
        <v>80.787833867999993</v>
      </c>
      <c r="Z357" s="478">
        <f t="shared" si="134"/>
        <v>0.42917804600000004</v>
      </c>
      <c r="AA357" s="465">
        <f t="shared" si="135"/>
        <v>171.03995676900001</v>
      </c>
      <c r="AB357" s="429">
        <f t="shared" si="136"/>
        <v>1.1031988955688856E-2</v>
      </c>
      <c r="AC357" s="454">
        <f t="shared" si="137"/>
        <v>100.74725605988719</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43.588810832</v>
      </c>
      <c r="V358" s="475">
        <f t="shared" si="130"/>
        <v>76.373320045</v>
      </c>
      <c r="W358" s="460">
        <f t="shared" si="131"/>
        <v>117.90664409599999</v>
      </c>
      <c r="X358" s="476">
        <f t="shared" si="132"/>
        <v>154.75182262999999</v>
      </c>
      <c r="Y358" s="476">
        <f t="shared" si="133"/>
        <v>335.38380708</v>
      </c>
      <c r="Z358" s="478">
        <f t="shared" si="134"/>
        <v>1.7393992439999999</v>
      </c>
      <c r="AA358" s="465">
        <f t="shared" si="135"/>
        <v>729.74380392699993</v>
      </c>
      <c r="AB358" s="429">
        <f t="shared" si="136"/>
        <v>4.7068098808501026E-2</v>
      </c>
      <c r="AC358" s="454">
        <f t="shared" si="137"/>
        <v>98.155388928110426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29.873822944</v>
      </c>
      <c r="V359" s="475">
        <f t="shared" si="130"/>
        <v>66.016279119999993</v>
      </c>
      <c r="W359" s="460">
        <f t="shared" si="131"/>
        <v>93.053748053999996</v>
      </c>
      <c r="X359" s="476">
        <f t="shared" si="132"/>
        <v>105.75807075</v>
      </c>
      <c r="Y359" s="476">
        <f t="shared" si="133"/>
        <v>270.21629300400002</v>
      </c>
      <c r="Z359" s="478">
        <f t="shared" si="134"/>
        <v>1.8564447659999999</v>
      </c>
      <c r="AA359" s="465">
        <f t="shared" si="135"/>
        <v>566.77465863800001</v>
      </c>
      <c r="AB359" s="429">
        <f t="shared" si="136"/>
        <v>3.6556673028766772E-2</v>
      </c>
      <c r="AC359" s="454">
        <f t="shared" si="137"/>
        <v>99.423269608832726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34.566926127999999</v>
      </c>
      <c r="V360" s="475">
        <f t="shared" si="130"/>
        <v>114.34454174</v>
      </c>
      <c r="W360" s="460">
        <f t="shared" si="131"/>
        <v>142.905820336</v>
      </c>
      <c r="X360" s="476">
        <f t="shared" si="132"/>
        <v>190.15079952099998</v>
      </c>
      <c r="Y360" s="476">
        <f t="shared" si="133"/>
        <v>434.99097230400002</v>
      </c>
      <c r="Z360" s="478">
        <f t="shared" si="134"/>
        <v>2.60219047</v>
      </c>
      <c r="AA360" s="465">
        <f t="shared" si="135"/>
        <v>919.56125049899993</v>
      </c>
      <c r="AB360" s="429">
        <f t="shared" si="136"/>
        <v>5.9311226167376156E-2</v>
      </c>
      <c r="AC360" s="454">
        <f t="shared" si="137"/>
        <v>100.22150124806974</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140.81061870400001</v>
      </c>
      <c r="V361" s="475">
        <f t="shared" si="130"/>
        <v>371.82937583</v>
      </c>
      <c r="W361" s="460">
        <f t="shared" si="131"/>
        <v>405.32710964999995</v>
      </c>
      <c r="X361" s="476">
        <f t="shared" si="132"/>
        <v>494.82092158299997</v>
      </c>
      <c r="Y361" s="476">
        <f t="shared" si="133"/>
        <v>953.16411665999999</v>
      </c>
      <c r="Z361" s="478">
        <f t="shared" si="134"/>
        <v>3.5043359559999998</v>
      </c>
      <c r="AA361" s="465">
        <f t="shared" si="135"/>
        <v>2369.4564783829996</v>
      </c>
      <c r="AB361" s="429">
        <f t="shared" si="136"/>
        <v>0.15282872022594168</v>
      </c>
      <c r="AC361" s="454">
        <f t="shared" si="137"/>
        <v>98.355936324208812</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44.555646688000003</v>
      </c>
      <c r="V362" s="475">
        <f t="shared" si="130"/>
        <v>112.223158025</v>
      </c>
      <c r="W362" s="460">
        <f t="shared" si="131"/>
        <v>135.54804042800001</v>
      </c>
      <c r="X362" s="476">
        <f t="shared" si="132"/>
        <v>182.33142099</v>
      </c>
      <c r="Y362" s="476">
        <f t="shared" si="133"/>
        <v>396.22700090400002</v>
      </c>
      <c r="Z362" s="478">
        <f t="shared" si="134"/>
        <v>2.1741104440000001</v>
      </c>
      <c r="AA362" s="465">
        <f t="shared" si="135"/>
        <v>873.05937747899998</v>
      </c>
      <c r="AB362" s="429">
        <f t="shared" si="136"/>
        <v>5.6311879352360678E-2</v>
      </c>
      <c r="AC362" s="454">
        <f t="shared" si="137"/>
        <v>98.920707823405223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39.514655263999998</v>
      </c>
      <c r="V363" s="475">
        <f t="shared" si="130"/>
        <v>85.272138984999998</v>
      </c>
      <c r="W363" s="460">
        <f t="shared" si="131"/>
        <v>108.816158704</v>
      </c>
      <c r="X363" s="476">
        <f t="shared" si="132"/>
        <v>138.69238812899999</v>
      </c>
      <c r="Y363" s="476">
        <f t="shared" si="133"/>
        <v>306.65572291199999</v>
      </c>
      <c r="Z363" s="478">
        <f t="shared" si="134"/>
        <v>1.6677389300000001</v>
      </c>
      <c r="AA363" s="465">
        <f t="shared" si="135"/>
        <v>680.61880292399997</v>
      </c>
      <c r="AB363" s="429">
        <f t="shared" si="136"/>
        <v>4.3899561592105264E-2</v>
      </c>
      <c r="AC363" s="454">
        <f t="shared" si="137"/>
        <v>98.511793502855724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86.298984239999996</v>
      </c>
      <c r="V364" s="475">
        <f t="shared" si="130"/>
        <v>203.49953195000001</v>
      </c>
      <c r="W364" s="460">
        <f t="shared" si="131"/>
        <v>297.87501311199998</v>
      </c>
      <c r="X364" s="476">
        <f t="shared" si="132"/>
        <v>409.82307189500006</v>
      </c>
      <c r="Y364" s="476">
        <f t="shared" si="133"/>
        <v>910.93334614799994</v>
      </c>
      <c r="Z364" s="478">
        <f t="shared" si="134"/>
        <v>2.6948606740000001</v>
      </c>
      <c r="AA364" s="465">
        <f t="shared" si="135"/>
        <v>1911.1248080190001</v>
      </c>
      <c r="AB364" s="429">
        <f t="shared" si="136"/>
        <v>0.12326656398471363</v>
      </c>
      <c r="AC364" s="454">
        <f t="shared" si="137"/>
        <v>100.57944516381336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233.03475428799999</v>
      </c>
      <c r="V365" s="475">
        <f t="shared" si="130"/>
        <v>547.74407578</v>
      </c>
      <c r="W365" s="460">
        <f t="shared" si="131"/>
        <v>817.54935625999997</v>
      </c>
      <c r="X365" s="476">
        <f t="shared" si="132"/>
        <v>1139.3739715910001</v>
      </c>
      <c r="Y365" s="476">
        <f t="shared" si="133"/>
        <v>2618.8972334280002</v>
      </c>
      <c r="Z365" s="478">
        <f t="shared" si="134"/>
        <v>6.2095166540000006</v>
      </c>
      <c r="AA365" s="465">
        <f t="shared" si="135"/>
        <v>5362.8089080010004</v>
      </c>
      <c r="AB365" s="429">
        <f t="shared" si="136"/>
        <v>0.34589840737880551</v>
      </c>
      <c r="AC365" s="454">
        <f t="shared" si="137"/>
        <v>101.27376659942864</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143.86657857600002</v>
      </c>
      <c r="V366" s="475">
        <f t="shared" si="130"/>
        <v>292.89942423499997</v>
      </c>
      <c r="W366" s="460">
        <f t="shared" si="131"/>
        <v>491.31793901200001</v>
      </c>
      <c r="X366" s="476">
        <f t="shared" si="132"/>
        <v>666.2978210519999</v>
      </c>
      <c r="Y366" s="476">
        <f t="shared" si="133"/>
        <v>1548.1833143280001</v>
      </c>
      <c r="Z366" s="478">
        <f t="shared" si="134"/>
        <v>4.3690358360000001</v>
      </c>
      <c r="AA366" s="465">
        <f t="shared" si="135"/>
        <v>3146.9341130389998</v>
      </c>
      <c r="AB366" s="429">
        <f t="shared" si="136"/>
        <v>0.20297562648600359</v>
      </c>
      <c r="AC366" s="454">
        <f t="shared" si="137"/>
        <v>100.91593660378808</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119.53446747200002</v>
      </c>
      <c r="V367" s="475">
        <f t="shared" si="130"/>
        <v>310.27122615500002</v>
      </c>
      <c r="W367" s="460">
        <f t="shared" si="131"/>
        <v>355.79854008199999</v>
      </c>
      <c r="X367" s="476">
        <f t="shared" si="132"/>
        <v>494.68231713799997</v>
      </c>
      <c r="Y367" s="476">
        <f t="shared" si="133"/>
        <v>1063.0029428760001</v>
      </c>
      <c r="Z367" s="478">
        <f t="shared" si="134"/>
        <v>3.3542835260000001</v>
      </c>
      <c r="AA367" s="465">
        <f t="shared" si="135"/>
        <v>2346.6437772490003</v>
      </c>
      <c r="AB367" s="429">
        <f t="shared" si="136"/>
        <v>0.15135731277405834</v>
      </c>
      <c r="AC367" s="454">
        <f t="shared" si="137"/>
        <v>99.848703329556017</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77.717825919999996</v>
      </c>
      <c r="V368" s="475">
        <f t="shared" si="130"/>
        <v>190.30692813000002</v>
      </c>
      <c r="W368" s="460">
        <f t="shared" si="131"/>
        <v>225.27353112599999</v>
      </c>
      <c r="X368" s="476">
        <f t="shared" si="132"/>
        <v>335.87113592600002</v>
      </c>
      <c r="Y368" s="476">
        <f t="shared" si="133"/>
        <v>725.44846634399994</v>
      </c>
      <c r="Z368" s="478">
        <f t="shared" si="134"/>
        <v>2.1874766539999997</v>
      </c>
      <c r="AA368" s="465">
        <f t="shared" si="135"/>
        <v>1556.8053641000001</v>
      </c>
      <c r="AB368" s="429">
        <f t="shared" si="136"/>
        <v>0.10041314267930858</v>
      </c>
      <c r="AC368" s="454">
        <f t="shared" si="137"/>
        <v>99.923501390696927</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32.968248991999999</v>
      </c>
      <c r="V369" s="475">
        <f t="shared" si="130"/>
        <v>90.019692234999994</v>
      </c>
      <c r="W369" s="460">
        <f t="shared" si="131"/>
        <v>104.035010212</v>
      </c>
      <c r="X369" s="476">
        <f t="shared" si="132"/>
        <v>135.27915434600001</v>
      </c>
      <c r="Y369" s="476">
        <f t="shared" si="133"/>
        <v>268.64886887999995</v>
      </c>
      <c r="Z369" s="478">
        <f t="shared" si="134"/>
        <v>1.3812051440000002</v>
      </c>
      <c r="AA369" s="465">
        <f t="shared" si="135"/>
        <v>632.33217980899985</v>
      </c>
      <c r="AB369" s="429">
        <f t="shared" si="136"/>
        <v>4.0785099316885953E-2</v>
      </c>
      <c r="AC369" s="454">
        <f t="shared" si="137"/>
        <v>98.43559516166502</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66.064815264000003</v>
      </c>
      <c r="V370" s="475">
        <f t="shared" si="130"/>
        <v>152.70071421</v>
      </c>
      <c r="W370" s="460">
        <f t="shared" si="131"/>
        <v>178.700552872</v>
      </c>
      <c r="X370" s="476">
        <f t="shared" si="132"/>
        <v>232.36850387600001</v>
      </c>
      <c r="Y370" s="476">
        <f t="shared" si="133"/>
        <v>463.94181884400007</v>
      </c>
      <c r="Z370" s="478">
        <f t="shared" si="134"/>
        <v>1.589091416</v>
      </c>
      <c r="AA370" s="465">
        <f t="shared" si="135"/>
        <v>1095.365496482</v>
      </c>
      <c r="AB370" s="429">
        <f t="shared" si="136"/>
        <v>7.0650509319014454E-2</v>
      </c>
      <c r="AC370" s="454">
        <f t="shared" si="137"/>
        <v>98.459203338879107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184.183453216</v>
      </c>
      <c r="V371" s="475">
        <f t="shared" si="130"/>
        <v>492.98883749499998</v>
      </c>
      <c r="W371" s="460">
        <f t="shared" si="131"/>
        <v>581.211560276</v>
      </c>
      <c r="X371" s="476">
        <f t="shared" si="132"/>
        <v>755.76297065799997</v>
      </c>
      <c r="Y371" s="476">
        <f t="shared" si="133"/>
        <v>1637.917137528</v>
      </c>
      <c r="Z371" s="478">
        <f t="shared" si="134"/>
        <v>4.1314421059999997</v>
      </c>
      <c r="AA371" s="465">
        <f t="shared" si="135"/>
        <v>3656.1954012789997</v>
      </c>
      <c r="AB371" s="429">
        <f t="shared" si="136"/>
        <v>0.23582271680076108</v>
      </c>
      <c r="AC371" s="454">
        <f t="shared" si="137"/>
        <v>100.31552393545999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91.610414112000001</v>
      </c>
      <c r="V372" s="475">
        <f t="shared" si="130"/>
        <v>209.94317019499999</v>
      </c>
      <c r="W372" s="460">
        <f t="shared" si="131"/>
        <v>294.13050772999998</v>
      </c>
      <c r="X372" s="476">
        <f t="shared" si="132"/>
        <v>382.46477096500001</v>
      </c>
      <c r="Y372" s="476">
        <f t="shared" si="133"/>
        <v>897.25440764399991</v>
      </c>
      <c r="Z372" s="478">
        <f t="shared" si="134"/>
        <v>2.6637259659999999</v>
      </c>
      <c r="AA372" s="465">
        <f t="shared" si="135"/>
        <v>1878.0669966119999</v>
      </c>
      <c r="AB372" s="429">
        <f t="shared" si="136"/>
        <v>0.12113435220665635</v>
      </c>
      <c r="AC372" s="454">
        <f t="shared" si="137"/>
        <v>100.78606721644037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37.848647423999999</v>
      </c>
      <c r="V373" s="475">
        <f t="shared" si="130"/>
        <v>93.489560560000001</v>
      </c>
      <c r="W373" s="460">
        <f t="shared" si="131"/>
        <v>119.435655264</v>
      </c>
      <c r="X373" s="476">
        <f t="shared" si="132"/>
        <v>142.371008327</v>
      </c>
      <c r="Y373" s="476">
        <f t="shared" si="133"/>
        <v>378.70235600399997</v>
      </c>
      <c r="Z373" s="478">
        <f t="shared" si="134"/>
        <v>1.1759685520000001</v>
      </c>
      <c r="AA373" s="465">
        <f t="shared" si="135"/>
        <v>773.02319613099996</v>
      </c>
      <c r="AB373" s="429">
        <f t="shared" si="136"/>
        <v>4.9859597273671306E-2</v>
      </c>
      <c r="AC373" s="454">
        <f t="shared" si="137"/>
        <v>101.84344087155685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74.705537984000003</v>
      </c>
      <c r="V374" s="475">
        <f t="shared" si="130"/>
        <v>152.85305838000002</v>
      </c>
      <c r="W374" s="460">
        <f t="shared" si="131"/>
        <v>216.40214564799999</v>
      </c>
      <c r="X374" s="476">
        <f t="shared" si="132"/>
        <v>282.80232972099998</v>
      </c>
      <c r="Y374" s="476">
        <f t="shared" si="133"/>
        <v>595.70471259600004</v>
      </c>
      <c r="Z374" s="478">
        <f t="shared" si="134"/>
        <v>2.7395704159999998</v>
      </c>
      <c r="AA374" s="465">
        <f t="shared" si="135"/>
        <v>1325.2073547450002</v>
      </c>
      <c r="AB374" s="429">
        <f t="shared" si="136"/>
        <v>8.5475190579527877E-2</v>
      </c>
      <c r="AC374" s="454">
        <f t="shared" si="137"/>
        <v>98.546687298568543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59.503896367999999</v>
      </c>
      <c r="V375" s="475">
        <f t="shared" si="130"/>
        <v>155.870135135</v>
      </c>
      <c r="W375" s="460">
        <f t="shared" si="131"/>
        <v>167.503936436</v>
      </c>
      <c r="X375" s="476">
        <f t="shared" si="132"/>
        <v>246.40502443699998</v>
      </c>
      <c r="Y375" s="476">
        <f t="shared" si="133"/>
        <v>600.97512627599997</v>
      </c>
      <c r="Z375" s="478">
        <f t="shared" si="134"/>
        <v>1.685082542</v>
      </c>
      <c r="AA375" s="465">
        <f t="shared" si="135"/>
        <v>1231.9432011939998</v>
      </c>
      <c r="AB375" s="429">
        <f t="shared" si="136"/>
        <v>7.9459700799406591E-2</v>
      </c>
      <c r="AC375" s="454">
        <f t="shared" si="137"/>
        <v>101.24020434981243</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58.214435103999996</v>
      </c>
      <c r="V376" s="475">
        <f t="shared" si="130"/>
        <v>133.21442722500001</v>
      </c>
      <c r="W376" s="460">
        <f t="shared" si="131"/>
        <v>200.50019645</v>
      </c>
      <c r="X376" s="476">
        <f t="shared" si="132"/>
        <v>319.62354874600004</v>
      </c>
      <c r="Y376" s="476">
        <f t="shared" si="133"/>
        <v>860.359225068</v>
      </c>
      <c r="Z376" s="478">
        <f t="shared" si="134"/>
        <v>2.1521348419999997</v>
      </c>
      <c r="AA376" s="465">
        <f t="shared" si="135"/>
        <v>1574.0639674349998</v>
      </c>
      <c r="AB376" s="429">
        <f t="shared" si="136"/>
        <v>0.10152631368904798</v>
      </c>
      <c r="AC376" s="454">
        <f t="shared" si="137"/>
        <v>103.11121129581848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158.4812292</v>
      </c>
      <c r="V377" s="475">
        <f t="shared" si="130"/>
        <v>412.41099580999997</v>
      </c>
      <c r="W377" s="460">
        <f t="shared" si="131"/>
        <v>381.13443514400001</v>
      </c>
      <c r="X377" s="476">
        <f t="shared" si="132"/>
        <v>439.88546721299997</v>
      </c>
      <c r="Y377" s="476">
        <f t="shared" si="133"/>
        <v>886.49058086400009</v>
      </c>
      <c r="Z377" s="478">
        <f t="shared" si="134"/>
        <v>3.3892310319999996</v>
      </c>
      <c r="AA377" s="465">
        <f t="shared" si="135"/>
        <v>2281.7919392630001</v>
      </c>
      <c r="AB377" s="429">
        <f t="shared" si="136"/>
        <v>0.14717440268724202</v>
      </c>
      <c r="AC377" s="454">
        <f t="shared" si="137"/>
        <v>98.019324086289544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27.212944975999999</v>
      </c>
      <c r="V378" s="475">
        <f t="shared" si="130"/>
        <v>46.392810750000002</v>
      </c>
      <c r="W378" s="460">
        <f t="shared" si="131"/>
        <v>83.176740952000003</v>
      </c>
      <c r="X378" s="476">
        <f t="shared" si="132"/>
        <v>102.01110538700001</v>
      </c>
      <c r="Y378" s="476">
        <f t="shared" si="133"/>
        <v>256.99227052800001</v>
      </c>
      <c r="Z378" s="478">
        <f t="shared" si="134"/>
        <v>1.1163789340000001</v>
      </c>
      <c r="AA378" s="465">
        <f t="shared" si="135"/>
        <v>516.90225152699998</v>
      </c>
      <c r="AB378" s="429">
        <f t="shared" si="136"/>
        <v>3.3339928504063469E-2</v>
      </c>
      <c r="AC378" s="454">
        <f t="shared" si="137"/>
        <v>100.29233344300027</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108.662555232</v>
      </c>
      <c r="V379" s="475">
        <f t="shared" si="130"/>
        <v>236.70658869000002</v>
      </c>
      <c r="W379" s="460">
        <f t="shared" si="131"/>
        <v>340.16959678399996</v>
      </c>
      <c r="X379" s="476">
        <f t="shared" si="132"/>
        <v>525.80509034500005</v>
      </c>
      <c r="Y379" s="476">
        <f t="shared" si="133"/>
        <v>1221.3136020959998</v>
      </c>
      <c r="Z379" s="478">
        <f t="shared" si="134"/>
        <v>3.0612701459999996</v>
      </c>
      <c r="AA379" s="465">
        <f t="shared" si="135"/>
        <v>2435.7187032930001</v>
      </c>
      <c r="AB379" s="429">
        <f t="shared" si="136"/>
        <v>0.15710259954160216</v>
      </c>
      <c r="AC379" s="454">
        <f t="shared" si="137"/>
        <v>101.1037207505987</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130.573492448</v>
      </c>
      <c r="V380" s="475">
        <f t="shared" si="130"/>
        <v>253.66189733499999</v>
      </c>
      <c r="W380" s="460">
        <f t="shared" si="131"/>
        <v>340.75860423</v>
      </c>
      <c r="X380" s="476">
        <f t="shared" si="132"/>
        <v>439.26131774100003</v>
      </c>
      <c r="Y380" s="476">
        <f t="shared" si="133"/>
        <v>902.28372259199989</v>
      </c>
      <c r="Z380" s="478">
        <f t="shared" si="134"/>
        <v>4.5280121920000003</v>
      </c>
      <c r="AA380" s="465">
        <f t="shared" si="135"/>
        <v>2071.0670465379999</v>
      </c>
      <c r="AB380" s="429">
        <f t="shared" si="136"/>
        <v>0.13358275583965429</v>
      </c>
      <c r="AC380" s="454">
        <f t="shared" si="137"/>
        <v>97.696628197100836</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145.22369433599999</v>
      </c>
      <c r="V381" s="475">
        <f t="shared" si="130"/>
        <v>376.88499552000002</v>
      </c>
      <c r="W381" s="460">
        <f t="shared" si="131"/>
        <v>500.07958279799999</v>
      </c>
      <c r="X381" s="476">
        <f t="shared" si="132"/>
        <v>685.63307839799995</v>
      </c>
      <c r="Y381" s="476">
        <f t="shared" si="133"/>
        <v>1648.6834114799999</v>
      </c>
      <c r="Z381" s="478">
        <f t="shared" si="134"/>
        <v>3.6421473440000001</v>
      </c>
      <c r="AA381" s="465">
        <f t="shared" si="135"/>
        <v>3360.1469098759999</v>
      </c>
      <c r="AB381" s="429">
        <f t="shared" si="136"/>
        <v>0.21672774186506708</v>
      </c>
      <c r="AC381" s="454">
        <f t="shared" si="137"/>
        <v>101.83984687329107</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83.314866207999998</v>
      </c>
      <c r="V382" s="475">
        <f t="shared" si="130"/>
        <v>208.98472996500001</v>
      </c>
      <c r="W382" s="460">
        <f t="shared" si="131"/>
        <v>265.89728405400001</v>
      </c>
      <c r="X382" s="476">
        <f t="shared" si="132"/>
        <v>345.75245060700001</v>
      </c>
      <c r="Y382" s="476">
        <f t="shared" si="133"/>
        <v>808.83638211599998</v>
      </c>
      <c r="Z382" s="478">
        <f t="shared" si="134"/>
        <v>2.1511863560000002</v>
      </c>
      <c r="AA382" s="465">
        <f t="shared" si="135"/>
        <v>1714.936899306</v>
      </c>
      <c r="AB382" s="429">
        <f t="shared" si="136"/>
        <v>0.11061254510487616</v>
      </c>
      <c r="AC382" s="454">
        <f t="shared" si="137"/>
        <v>100.97929165740113</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17.323413744</v>
      </c>
      <c r="V383" s="475">
        <f t="shared" si="130"/>
        <v>57.007905954999998</v>
      </c>
      <c r="W383" s="460">
        <f t="shared" si="131"/>
        <v>69.305925962000003</v>
      </c>
      <c r="X383" s="476">
        <f t="shared" si="132"/>
        <v>90.120114720999993</v>
      </c>
      <c r="Y383" s="476">
        <f t="shared" si="133"/>
        <v>199.94563747199999</v>
      </c>
      <c r="Z383" s="478">
        <f t="shared" si="134"/>
        <v>0.61630168600000002</v>
      </c>
      <c r="AA383" s="465">
        <f t="shared" si="135"/>
        <v>434.31929953999997</v>
      </c>
      <c r="AB383" s="429">
        <f t="shared" si="136"/>
        <v>2.801337071336429E-2</v>
      </c>
      <c r="AC383" s="454">
        <f t="shared" si="137"/>
        <v>101.17037092648383</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112.72650311999999</v>
      </c>
      <c r="V384" s="475">
        <f t="shared" si="130"/>
        <v>300.79552744999995</v>
      </c>
      <c r="W384" s="460">
        <f t="shared" si="131"/>
        <v>342.90820097999995</v>
      </c>
      <c r="X384" s="476">
        <f t="shared" si="132"/>
        <v>462.55250068499998</v>
      </c>
      <c r="Y384" s="476">
        <f t="shared" si="133"/>
        <v>1002.4606884599999</v>
      </c>
      <c r="Z384" s="478">
        <f t="shared" si="134"/>
        <v>3.1632437099999997</v>
      </c>
      <c r="AA384" s="465">
        <f t="shared" si="135"/>
        <v>2224.6066644050002</v>
      </c>
      <c r="AB384" s="429">
        <f t="shared" si="136"/>
        <v>0.14348598196626677</v>
      </c>
      <c r="AC384" s="454">
        <f t="shared" si="137"/>
        <v>99.985362992798827</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28.158013856</v>
      </c>
      <c r="V385" s="475">
        <f t="shared" si="130"/>
        <v>51.968702609999994</v>
      </c>
      <c r="W385" s="460">
        <f t="shared" si="131"/>
        <v>76.960204873999999</v>
      </c>
      <c r="X385" s="476">
        <f t="shared" si="132"/>
        <v>120.079196084</v>
      </c>
      <c r="Y385" s="476">
        <f t="shared" si="133"/>
        <v>280.58740793999999</v>
      </c>
      <c r="Z385" s="478">
        <f t="shared" si="134"/>
        <v>1.191078812</v>
      </c>
      <c r="AA385" s="465">
        <f t="shared" si="135"/>
        <v>558.94460417599998</v>
      </c>
      <c r="AB385" s="429">
        <f t="shared" si="136"/>
        <v>3.6051638556243548E-2</v>
      </c>
      <c r="AC385" s="454">
        <f t="shared" si="137"/>
        <v>99.761538510349439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36.315183407999996</v>
      </c>
      <c r="V386" s="475">
        <f t="shared" si="130"/>
        <v>95.186076974999992</v>
      </c>
      <c r="W386" s="460">
        <f t="shared" si="131"/>
        <v>102.58335854999999</v>
      </c>
      <c r="X386" s="476">
        <f t="shared" si="132"/>
        <v>133.414796685</v>
      </c>
      <c r="Y386" s="476">
        <f t="shared" si="133"/>
        <v>257.96340738000004</v>
      </c>
      <c r="Z386" s="478">
        <f t="shared" si="134"/>
        <v>1.3541753940000001</v>
      </c>
      <c r="AA386" s="465">
        <f t="shared" si="135"/>
        <v>626.81699839199996</v>
      </c>
      <c r="AB386" s="429">
        <f t="shared" si="136"/>
        <v>4.0429372961300308E-2</v>
      </c>
      <c r="AC386" s="454">
        <f t="shared" si="137"/>
        <v>97.798423625190864</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70.789476016000009</v>
      </c>
      <c r="V387" s="475">
        <f t="shared" si="130"/>
        <v>173.31006681999997</v>
      </c>
      <c r="W387" s="460">
        <f t="shared" si="131"/>
        <v>228.932782468</v>
      </c>
      <c r="X387" s="476">
        <f t="shared" si="132"/>
        <v>286.197001414</v>
      </c>
      <c r="Y387" s="476">
        <f t="shared" si="133"/>
        <v>602.15925772799994</v>
      </c>
      <c r="Z387" s="478">
        <f t="shared" si="134"/>
        <v>3.8413243000000001</v>
      </c>
      <c r="AA387" s="465">
        <f t="shared" si="135"/>
        <v>1365.2299087460001</v>
      </c>
      <c r="AB387" s="429">
        <f t="shared" si="136"/>
        <v>8.8056624661119715E-2</v>
      </c>
      <c r="AC387" s="454">
        <f t="shared" si="137"/>
        <v>98.303499755900475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55.850566911999998</v>
      </c>
      <c r="V388" s="475">
        <f t="shared" si="130"/>
        <v>173.15277352999999</v>
      </c>
      <c r="W388" s="460">
        <f t="shared" si="131"/>
        <v>232.34305044999999</v>
      </c>
      <c r="X388" s="476">
        <f t="shared" si="132"/>
        <v>332.55890629199996</v>
      </c>
      <c r="Y388" s="476">
        <f t="shared" si="133"/>
        <v>720.45483409200006</v>
      </c>
      <c r="Z388" s="478">
        <f t="shared" si="134"/>
        <v>1.6831241459999999</v>
      </c>
      <c r="AA388" s="465">
        <f t="shared" si="135"/>
        <v>1516.0432554219999</v>
      </c>
      <c r="AB388" s="429">
        <f t="shared" si="136"/>
        <v>9.7784007702657369E-2</v>
      </c>
      <c r="AC388" s="454">
        <f t="shared" si="137"/>
        <v>101.40311555736716</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70.835285920000004</v>
      </c>
      <c r="V389" s="475">
        <f t="shared" si="130"/>
        <v>203.943208755</v>
      </c>
      <c r="W389" s="460">
        <f t="shared" si="131"/>
        <v>268.86688563000001</v>
      </c>
      <c r="X389" s="476">
        <f t="shared" si="132"/>
        <v>351.00023332900003</v>
      </c>
      <c r="Y389" s="476">
        <f t="shared" si="133"/>
        <v>833.79081550800004</v>
      </c>
      <c r="Z389" s="478">
        <f t="shared" si="134"/>
        <v>2.3908938900000001</v>
      </c>
      <c r="AA389" s="465">
        <f t="shared" si="135"/>
        <v>1730.8273230320001</v>
      </c>
      <c r="AB389" s="429">
        <f t="shared" si="136"/>
        <v>0.11163746923581012</v>
      </c>
      <c r="AC389" s="454">
        <f t="shared" si="137"/>
        <v>101.68032766208295</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97.999861232000001</v>
      </c>
      <c r="V390" s="475">
        <f t="shared" si="130"/>
        <v>248.83417525999999</v>
      </c>
      <c r="W390" s="460">
        <f t="shared" si="131"/>
        <v>305.64977087599999</v>
      </c>
      <c r="X390" s="476">
        <f t="shared" si="132"/>
        <v>397.44353795799998</v>
      </c>
      <c r="Y390" s="476">
        <f t="shared" si="133"/>
        <v>835.59307750799996</v>
      </c>
      <c r="Z390" s="478">
        <f t="shared" si="134"/>
        <v>3.8334142440000001</v>
      </c>
      <c r="AA390" s="465">
        <f t="shared" si="135"/>
        <v>1889.353837078</v>
      </c>
      <c r="AB390" s="429">
        <f t="shared" si="136"/>
        <v>0.12186234759275026</v>
      </c>
      <c r="AC390" s="454">
        <f t="shared" si="137"/>
        <v>99.036691119313019</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99.802390128000013</v>
      </c>
      <c r="V391" s="475">
        <f t="shared" si="130"/>
        <v>217.904297765</v>
      </c>
      <c r="W391" s="460">
        <f t="shared" si="131"/>
        <v>314.93764435800006</v>
      </c>
      <c r="X391" s="476">
        <f t="shared" si="132"/>
        <v>409.52077683900006</v>
      </c>
      <c r="Y391" s="476">
        <f t="shared" si="133"/>
        <v>919.30072919999998</v>
      </c>
      <c r="Z391" s="478">
        <f t="shared" si="134"/>
        <v>4.6033433160000001</v>
      </c>
      <c r="AA391" s="465">
        <f t="shared" si="135"/>
        <v>1966.069181606</v>
      </c>
      <c r="AB391" s="429">
        <f t="shared" si="136"/>
        <v>0.12681044773000516</v>
      </c>
      <c r="AC391" s="454">
        <f t="shared" si="137"/>
        <v>99.311811559728596</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30.527271263999999</v>
      </c>
      <c r="V392" s="475">
        <f t="shared" si="130"/>
        <v>77.091493929999999</v>
      </c>
      <c r="W392" s="460">
        <f t="shared" si="131"/>
        <v>96.332231003999993</v>
      </c>
      <c r="X392" s="476">
        <f t="shared" si="132"/>
        <v>105.738012755</v>
      </c>
      <c r="Y392" s="476">
        <f t="shared" si="133"/>
        <v>288.756165684</v>
      </c>
      <c r="Z392" s="478">
        <f t="shared" si="134"/>
        <v>1.3083291319999999</v>
      </c>
      <c r="AA392" s="465">
        <f t="shared" si="135"/>
        <v>599.75350376900008</v>
      </c>
      <c r="AB392" s="429">
        <f t="shared" si="136"/>
        <v>3.8683791522768324E-2</v>
      </c>
      <c r="AC392" s="454">
        <f t="shared" si="137"/>
        <v>101.25723061633198</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56.314617296000002</v>
      </c>
      <c r="V393" s="475">
        <f t="shared" ref="V393:V456" si="151">IFERROR(V$5*I393,"")</f>
        <v>136.068758925</v>
      </c>
      <c r="W393" s="460">
        <f t="shared" ref="W393:W456" si="152">IFERROR(W$5*K393,"")</f>
        <v>163.37386557599999</v>
      </c>
      <c r="X393" s="476">
        <f t="shared" ref="X393:X456" si="153">IFERROR(X$5*M393,"")</f>
        <v>240.79920570000002</v>
      </c>
      <c r="Y393" s="476">
        <f t="shared" ref="Y393:Y456" si="154">IFERROR(Y$5*O393,"")</f>
        <v>535.05860326799996</v>
      </c>
      <c r="Z393" s="478">
        <f t="shared" ref="Z393:Z456" si="155">IFERROR(Z$5*Q393,"")</f>
        <v>1.580257118</v>
      </c>
      <c r="AA393" s="465">
        <f t="shared" ref="AA393:AA456" si="156">IFERROR(SUM(U393:Z393),"")</f>
        <v>1133.1953078829999</v>
      </c>
      <c r="AB393" s="429">
        <f t="shared" ref="AB393:AB456" si="157">IF(OR(AA393="", AA393=0), "", AA393/$AA$5)</f>
        <v>7.3090512634352428E-2</v>
      </c>
      <c r="AC393" s="454">
        <f t="shared" ref="AC393:AC456" si="158">IF(OR(AB393="", AB393=0), "", IF(AN393&gt;0, AB393/AN393*100, ""))</f>
        <v>100.208990080913</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100.32733535999999</v>
      </c>
      <c r="V394" s="475">
        <f t="shared" si="151"/>
        <v>220.26779356999998</v>
      </c>
      <c r="W394" s="460">
        <f t="shared" si="152"/>
        <v>316.59416795999999</v>
      </c>
      <c r="X394" s="476">
        <f t="shared" si="153"/>
        <v>432.14204205199997</v>
      </c>
      <c r="Y394" s="476">
        <f t="shared" si="154"/>
        <v>922.19814598800008</v>
      </c>
      <c r="Z394" s="478">
        <f t="shared" si="155"/>
        <v>2.8153078799999998</v>
      </c>
      <c r="AA394" s="465">
        <f t="shared" si="156"/>
        <v>1994.3447928100002</v>
      </c>
      <c r="AB394" s="429">
        <f t="shared" si="157"/>
        <v>0.12863421006256451</v>
      </c>
      <c r="AC394" s="454">
        <f t="shared" si="158"/>
        <v>99.767631286220706</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31.200931888</v>
      </c>
      <c r="V395" s="475">
        <f t="shared" si="151"/>
        <v>74.55143541999999</v>
      </c>
      <c r="W395" s="460">
        <f t="shared" si="152"/>
        <v>90.634030087999989</v>
      </c>
      <c r="X395" s="476">
        <f t="shared" si="153"/>
        <v>94.054586146000005</v>
      </c>
      <c r="Y395" s="476">
        <f t="shared" si="154"/>
        <v>246.09424669199998</v>
      </c>
      <c r="Z395" s="478">
        <f t="shared" si="155"/>
        <v>2.076517344</v>
      </c>
      <c r="AA395" s="465">
        <f t="shared" si="156"/>
        <v>538.61174757799995</v>
      </c>
      <c r="AB395" s="429">
        <f t="shared" si="157"/>
        <v>3.4740179797342619E-2</v>
      </c>
      <c r="AC395" s="454">
        <f t="shared" si="158"/>
        <v>98.675932939711316</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28.307390160000001</v>
      </c>
      <c r="V396" s="475">
        <f t="shared" si="151"/>
        <v>72.864957660000002</v>
      </c>
      <c r="W396" s="460">
        <f t="shared" si="152"/>
        <v>78.404879856000008</v>
      </c>
      <c r="X396" s="476">
        <f t="shared" si="153"/>
        <v>92.395112781000009</v>
      </c>
      <c r="Y396" s="476">
        <f t="shared" si="154"/>
        <v>241.364267592</v>
      </c>
      <c r="Z396" s="478">
        <f t="shared" si="155"/>
        <v>0.70737649400000002</v>
      </c>
      <c r="AA396" s="465">
        <f t="shared" si="156"/>
        <v>514.04398454299997</v>
      </c>
      <c r="AB396" s="429">
        <f t="shared" si="157"/>
        <v>3.315557175844943E-2</v>
      </c>
      <c r="AC396" s="454">
        <f t="shared" si="158"/>
        <v>101.31645923891195</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46.726879808</v>
      </c>
      <c r="V397" s="475">
        <f t="shared" si="151"/>
        <v>111.113777775</v>
      </c>
      <c r="W397" s="460">
        <f t="shared" si="152"/>
        <v>122.73218109600001</v>
      </c>
      <c r="X397" s="476">
        <f t="shared" si="153"/>
        <v>143.315744717</v>
      </c>
      <c r="Y397" s="476">
        <f t="shared" si="154"/>
        <v>330.99415918800003</v>
      </c>
      <c r="Z397" s="478">
        <f t="shared" si="155"/>
        <v>1.220955582</v>
      </c>
      <c r="AA397" s="465">
        <f t="shared" si="156"/>
        <v>756.10369816600007</v>
      </c>
      <c r="AB397" s="429">
        <f t="shared" si="157"/>
        <v>4.8768298385319923E-2</v>
      </c>
      <c r="AC397" s="454">
        <f t="shared" si="158"/>
        <v>99.470579145049427</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33.319584479999996</v>
      </c>
      <c r="V398" s="475">
        <f t="shared" si="151"/>
        <v>86.486421449999995</v>
      </c>
      <c r="W398" s="460">
        <f t="shared" si="152"/>
        <v>105.14368877999999</v>
      </c>
      <c r="X398" s="476">
        <f t="shared" si="153"/>
        <v>136.72079499</v>
      </c>
      <c r="Y398" s="476">
        <f t="shared" si="154"/>
        <v>296.30630484</v>
      </c>
      <c r="Z398" s="478">
        <f t="shared" si="155"/>
        <v>1.3136368300000001</v>
      </c>
      <c r="AA398" s="465">
        <f t="shared" si="156"/>
        <v>659.29043136999985</v>
      </c>
      <c r="AB398" s="429">
        <f t="shared" si="157"/>
        <v>4.2523892632223934E-2</v>
      </c>
      <c r="AC398" s="454">
        <f t="shared" si="158"/>
        <v>99.447384641137162</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20.660500336000002</v>
      </c>
      <c r="V399" s="475">
        <f t="shared" si="151"/>
        <v>58.792234655000001</v>
      </c>
      <c r="W399" s="460">
        <f t="shared" si="152"/>
        <v>69.459600945999995</v>
      </c>
      <c r="X399" s="476">
        <f t="shared" si="153"/>
        <v>81.414410869000008</v>
      </c>
      <c r="Y399" s="476">
        <f t="shared" si="154"/>
        <v>201.42479607600001</v>
      </c>
      <c r="Z399" s="478">
        <f t="shared" si="155"/>
        <v>2.1344304300000001</v>
      </c>
      <c r="AA399" s="465">
        <f t="shared" si="156"/>
        <v>433.88597331200003</v>
      </c>
      <c r="AB399" s="429">
        <f t="shared" si="157"/>
        <v>2.7985421395252841E-2</v>
      </c>
      <c r="AC399" s="454">
        <f t="shared" si="158"/>
        <v>98.091394586568981</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40.421334016000003</v>
      </c>
      <c r="V400" s="475">
        <f t="shared" si="151"/>
        <v>124.90641966</v>
      </c>
      <c r="W400" s="460">
        <f t="shared" si="152"/>
        <v>127.729460702</v>
      </c>
      <c r="X400" s="476">
        <f t="shared" si="153"/>
        <v>198.600835515</v>
      </c>
      <c r="Y400" s="476">
        <f t="shared" si="154"/>
        <v>487.79029084799998</v>
      </c>
      <c r="Z400" s="478">
        <f t="shared" si="155"/>
        <v>1.522888818</v>
      </c>
      <c r="AA400" s="465">
        <f t="shared" si="156"/>
        <v>980.97122955899999</v>
      </c>
      <c r="AB400" s="429">
        <f t="shared" si="157"/>
        <v>6.327213812945047E-2</v>
      </c>
      <c r="AC400" s="454">
        <f t="shared" si="158"/>
        <v>101.7634684732954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24.559863887999999</v>
      </c>
      <c r="V403" s="475">
        <f t="shared" si="151"/>
        <v>65.019806774999992</v>
      </c>
      <c r="W403" s="460">
        <f t="shared" si="152"/>
        <v>93.189684458000002</v>
      </c>
      <c r="X403" s="476">
        <f t="shared" si="153"/>
        <v>113.55116960800001</v>
      </c>
      <c r="Y403" s="476">
        <f t="shared" si="154"/>
        <v>246.09224572800002</v>
      </c>
      <c r="Z403" s="478">
        <f t="shared" si="155"/>
        <v>0.77653892800000002</v>
      </c>
      <c r="AA403" s="465">
        <f t="shared" si="156"/>
        <v>543.18930938500012</v>
      </c>
      <c r="AB403" s="429">
        <f t="shared" si="157"/>
        <v>3.5035430171891133E-2</v>
      </c>
      <c r="AC403" s="454">
        <f t="shared" si="158"/>
        <v>100.45303898743828</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44.285452847999998</v>
      </c>
      <c r="V404" s="475">
        <f t="shared" si="151"/>
        <v>117.23375334000001</v>
      </c>
      <c r="W404" s="460">
        <f t="shared" si="152"/>
        <v>158.74075876999999</v>
      </c>
      <c r="X404" s="476">
        <f t="shared" si="153"/>
        <v>203.91494956</v>
      </c>
      <c r="Y404" s="476">
        <f t="shared" si="154"/>
        <v>396.88360992000003</v>
      </c>
      <c r="Z404" s="478">
        <f t="shared" si="155"/>
        <v>1.380748358</v>
      </c>
      <c r="AA404" s="465">
        <f t="shared" si="156"/>
        <v>922.43927279599995</v>
      </c>
      <c r="AB404" s="429">
        <f t="shared" si="157"/>
        <v>5.9496857120485032E-2</v>
      </c>
      <c r="AC404" s="454">
        <f t="shared" si="158"/>
        <v>99.194971831371788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124.798790704</v>
      </c>
      <c r="V405" s="475">
        <f t="shared" si="151"/>
        <v>354.77427282000002</v>
      </c>
      <c r="W405" s="460">
        <f t="shared" si="152"/>
        <v>418.48314150799996</v>
      </c>
      <c r="X405" s="476">
        <f t="shared" si="153"/>
        <v>543.1942685790001</v>
      </c>
      <c r="Y405" s="476">
        <f t="shared" si="154"/>
        <v>1247.1366281640001</v>
      </c>
      <c r="Z405" s="478">
        <f t="shared" si="155"/>
        <v>6.4495079220000004</v>
      </c>
      <c r="AA405" s="465">
        <f t="shared" si="156"/>
        <v>2694.8366096969999</v>
      </c>
      <c r="AB405" s="429">
        <f t="shared" si="157"/>
        <v>0.17381557080089008</v>
      </c>
      <c r="AC405" s="454">
        <f t="shared" si="158"/>
        <v>99.938671160029486</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453.82089625599997</v>
      </c>
      <c r="V406" s="475">
        <f t="shared" si="151"/>
        <v>1161.758771085</v>
      </c>
      <c r="W406" s="460">
        <f t="shared" si="152"/>
        <v>1405.512133494</v>
      </c>
      <c r="X406" s="476">
        <f t="shared" si="153"/>
        <v>1813.3164076489998</v>
      </c>
      <c r="Y406" s="476">
        <f t="shared" si="154"/>
        <v>3960.8854465320001</v>
      </c>
      <c r="Z406" s="478">
        <f t="shared" si="155"/>
        <v>11.571227953999999</v>
      </c>
      <c r="AA406" s="465">
        <f t="shared" si="156"/>
        <v>8806.8648829699996</v>
      </c>
      <c r="AB406" s="429">
        <f t="shared" si="157"/>
        <v>0.56803824064563979</v>
      </c>
      <c r="AC406" s="454">
        <f t="shared" si="158"/>
        <v>100.09283179406438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242.80882584000003</v>
      </c>
      <c r="V408" s="475">
        <f t="shared" si="151"/>
        <v>632.02674078500002</v>
      </c>
      <c r="W408" s="460">
        <f t="shared" si="152"/>
        <v>790.31714514600003</v>
      </c>
      <c r="X408" s="476">
        <f t="shared" si="153"/>
        <v>893.96657745799996</v>
      </c>
      <c r="Y408" s="476">
        <f t="shared" si="154"/>
        <v>2117.9328465960002</v>
      </c>
      <c r="Z408" s="478">
        <f t="shared" si="155"/>
        <v>11.950451634</v>
      </c>
      <c r="AA408" s="465">
        <f t="shared" si="156"/>
        <v>4689.002587459001</v>
      </c>
      <c r="AB408" s="429">
        <f t="shared" si="157"/>
        <v>0.30243824738512648</v>
      </c>
      <c r="AC408" s="454">
        <f t="shared" si="158"/>
        <v>99.638641022380483</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166.17181291200001</v>
      </c>
      <c r="V409" s="475">
        <f t="shared" si="151"/>
        <v>373.08613281500004</v>
      </c>
      <c r="W409" s="460">
        <f t="shared" si="152"/>
        <v>506.24270274199995</v>
      </c>
      <c r="X409" s="476">
        <f t="shared" si="153"/>
        <v>559.99747347999994</v>
      </c>
      <c r="Y409" s="476">
        <f t="shared" si="154"/>
        <v>1426.646775876</v>
      </c>
      <c r="Z409" s="478">
        <f t="shared" si="155"/>
        <v>10.816964994000001</v>
      </c>
      <c r="AA409" s="465">
        <f t="shared" si="156"/>
        <v>3042.9618628190001</v>
      </c>
      <c r="AB409" s="429">
        <f t="shared" si="157"/>
        <v>0.19626946999606554</v>
      </c>
      <c r="AC409" s="454">
        <f t="shared" si="158"/>
        <v>98.986462875738795</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268.0635552</v>
      </c>
      <c r="V410" s="475">
        <f t="shared" si="151"/>
        <v>688.05856102500002</v>
      </c>
      <c r="W410" s="460">
        <f t="shared" si="152"/>
        <v>840.03133398599994</v>
      </c>
      <c r="X410" s="476">
        <f t="shared" si="153"/>
        <v>1050.6765075629999</v>
      </c>
      <c r="Y410" s="476">
        <f t="shared" si="154"/>
        <v>2406.167897112</v>
      </c>
      <c r="Z410" s="478">
        <f t="shared" si="155"/>
        <v>12.812838852000001</v>
      </c>
      <c r="AA410" s="465">
        <f t="shared" si="156"/>
        <v>5265.8106937379998</v>
      </c>
      <c r="AB410" s="429">
        <f t="shared" si="157"/>
        <v>0.33964207260952012</v>
      </c>
      <c r="AC410" s="454">
        <f t="shared" si="158"/>
        <v>99.482584974499105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154.45156014400001</v>
      </c>
      <c r="V411" s="475">
        <f t="shared" si="151"/>
        <v>382.72292619000001</v>
      </c>
      <c r="W411" s="460">
        <f t="shared" si="152"/>
        <v>487.389234434</v>
      </c>
      <c r="X411" s="476">
        <f t="shared" si="153"/>
        <v>536.08295174800003</v>
      </c>
      <c r="Y411" s="476">
        <f t="shared" si="154"/>
        <v>1373.515659852</v>
      </c>
      <c r="Z411" s="478">
        <f t="shared" si="155"/>
        <v>9.9925222539999989</v>
      </c>
      <c r="AA411" s="465">
        <f t="shared" si="156"/>
        <v>2944.1548546219997</v>
      </c>
      <c r="AB411" s="429">
        <f t="shared" si="157"/>
        <v>0.18989646895136736</v>
      </c>
      <c r="AC411" s="454">
        <f t="shared" si="158"/>
        <v>99.40018166709234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172.63933231999999</v>
      </c>
      <c r="V412" s="475">
        <f t="shared" si="151"/>
        <v>407.657701825</v>
      </c>
      <c r="W412" s="460">
        <f t="shared" si="152"/>
        <v>544.78279101999999</v>
      </c>
      <c r="X412" s="476">
        <f t="shared" si="153"/>
        <v>641.08336752599996</v>
      </c>
      <c r="Y412" s="476">
        <f t="shared" si="154"/>
        <v>1535.2569195599999</v>
      </c>
      <c r="Z412" s="478">
        <f t="shared" si="155"/>
        <v>10.511359408000001</v>
      </c>
      <c r="AA412" s="465">
        <f t="shared" si="156"/>
        <v>3311.9314716589997</v>
      </c>
      <c r="AB412" s="429">
        <f t="shared" si="157"/>
        <v>0.21361787097903764</v>
      </c>
      <c r="AC412" s="454">
        <f t="shared" si="158"/>
        <v>99.040279066590685</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212.42175415999998</v>
      </c>
      <c r="V413" s="475">
        <f t="shared" si="151"/>
        <v>531.52794832500001</v>
      </c>
      <c r="W413" s="460">
        <f t="shared" si="152"/>
        <v>670.32068850999997</v>
      </c>
      <c r="X413" s="476">
        <f t="shared" si="153"/>
        <v>771.77105862199994</v>
      </c>
      <c r="Y413" s="476">
        <f t="shared" si="154"/>
        <v>1884.1862210640002</v>
      </c>
      <c r="Z413" s="478">
        <f t="shared" si="155"/>
        <v>10.349885788</v>
      </c>
      <c r="AA413" s="465">
        <f t="shared" si="156"/>
        <v>4080.5775564690002</v>
      </c>
      <c r="AB413" s="429">
        <f t="shared" si="157"/>
        <v>0.26319514683107587</v>
      </c>
      <c r="AC413" s="454">
        <f t="shared" si="158"/>
        <v>99.85358577749885</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424.72427838399994</v>
      </c>
      <c r="V414" s="475">
        <f t="shared" si="151"/>
        <v>1093.1412349</v>
      </c>
      <c r="W414" s="460">
        <f t="shared" si="152"/>
        <v>1392.4536662999999</v>
      </c>
      <c r="X414" s="476">
        <f t="shared" si="153"/>
        <v>1711.8124301419998</v>
      </c>
      <c r="Y414" s="476">
        <f t="shared" si="154"/>
        <v>3767.7590734559994</v>
      </c>
      <c r="Z414" s="478">
        <f t="shared" si="155"/>
        <v>16.076058064000001</v>
      </c>
      <c r="AA414" s="465">
        <f t="shared" si="156"/>
        <v>8405.9667412459985</v>
      </c>
      <c r="AB414" s="429">
        <f t="shared" si="157"/>
        <v>0.54218051736622797</v>
      </c>
      <c r="AC414" s="454">
        <f t="shared" si="158"/>
        <v>99.685342930106557</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232.269330384</v>
      </c>
      <c r="V415" s="475">
        <f t="shared" si="151"/>
        <v>567.94662578499992</v>
      </c>
      <c r="W415" s="460">
        <f t="shared" si="152"/>
        <v>775.20275178999998</v>
      </c>
      <c r="X415" s="476">
        <f t="shared" si="153"/>
        <v>903.02554329700001</v>
      </c>
      <c r="Y415" s="476">
        <f t="shared" si="154"/>
        <v>2166.2346673800002</v>
      </c>
      <c r="Z415" s="478">
        <f t="shared" si="155"/>
        <v>13.666151729999999</v>
      </c>
      <c r="AA415" s="465">
        <f t="shared" si="156"/>
        <v>4658.3450703660001</v>
      </c>
      <c r="AB415" s="429">
        <f t="shared" si="157"/>
        <v>0.30046085335178019</v>
      </c>
      <c r="AC415" s="454">
        <f t="shared" si="158"/>
        <v>99.48587538207272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204.50689705600001</v>
      </c>
      <c r="V416" s="475">
        <f t="shared" si="151"/>
        <v>555.95665609000002</v>
      </c>
      <c r="W416" s="460">
        <f t="shared" si="152"/>
        <v>705.03836514600005</v>
      </c>
      <c r="X416" s="476">
        <f t="shared" si="153"/>
        <v>825.3777343590001</v>
      </c>
      <c r="Y416" s="476">
        <f t="shared" si="154"/>
        <v>2082.138710148</v>
      </c>
      <c r="Z416" s="478">
        <f t="shared" si="155"/>
        <v>12.488512146000001</v>
      </c>
      <c r="AA416" s="465">
        <f t="shared" si="156"/>
        <v>4385.5068749450002</v>
      </c>
      <c r="AB416" s="429">
        <f t="shared" si="157"/>
        <v>0.28286293053050826</v>
      </c>
      <c r="AC416" s="454">
        <f t="shared" si="158"/>
        <v>100.30056708105923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564.32828031999998</v>
      </c>
      <c r="V417" s="475">
        <f t="shared" si="151"/>
        <v>1551.360489745</v>
      </c>
      <c r="W417" s="460">
        <f t="shared" si="152"/>
        <v>1902.446324646</v>
      </c>
      <c r="X417" s="476">
        <f t="shared" si="153"/>
        <v>2483.9375485669998</v>
      </c>
      <c r="Y417" s="476">
        <f t="shared" si="154"/>
        <v>5445.3829501680002</v>
      </c>
      <c r="Z417" s="478">
        <f t="shared" si="155"/>
        <v>18.330784208000001</v>
      </c>
      <c r="AA417" s="465">
        <f t="shared" si="156"/>
        <v>11965.786377654</v>
      </c>
      <c r="AB417" s="429">
        <f t="shared" si="157"/>
        <v>0.7717870470623065</v>
      </c>
      <c r="AC417" s="454">
        <f t="shared" si="158"/>
        <v>100.28498626878424</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335.78559044799999</v>
      </c>
      <c r="V418" s="475">
        <f t="shared" si="151"/>
        <v>857.43875997999999</v>
      </c>
      <c r="W418" s="460">
        <f t="shared" si="152"/>
        <v>1061.62963173</v>
      </c>
      <c r="X418" s="476">
        <f t="shared" si="153"/>
        <v>1282.532247375</v>
      </c>
      <c r="Y418" s="476">
        <f t="shared" si="154"/>
        <v>2998.4764299839999</v>
      </c>
      <c r="Z418" s="478">
        <f t="shared" si="155"/>
        <v>15.501484438000002</v>
      </c>
      <c r="AA418" s="465">
        <f t="shared" si="156"/>
        <v>6551.3641439550001</v>
      </c>
      <c r="AB418" s="429">
        <f t="shared" si="157"/>
        <v>0.42255960680824306</v>
      </c>
      <c r="AC418" s="454">
        <f t="shared" si="158"/>
        <v>99.708734823747662</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88.309861136000009</v>
      </c>
      <c r="V420" s="475">
        <f t="shared" si="151"/>
        <v>200.72485625499999</v>
      </c>
      <c r="W420" s="460">
        <f t="shared" si="152"/>
        <v>292.84216480800001</v>
      </c>
      <c r="X420" s="476">
        <f t="shared" si="153"/>
        <v>294.790721496</v>
      </c>
      <c r="Y420" s="476">
        <f t="shared" si="154"/>
        <v>829.59872620800002</v>
      </c>
      <c r="Z420" s="478">
        <f t="shared" si="155"/>
        <v>7.6346106100000002</v>
      </c>
      <c r="AA420" s="465">
        <f t="shared" si="156"/>
        <v>1713.900940513</v>
      </c>
      <c r="AB420" s="429">
        <f t="shared" si="157"/>
        <v>0.11054572629727813</v>
      </c>
      <c r="AC420" s="454">
        <f t="shared" si="158"/>
        <v>99.209161124578728</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86.689204559999993</v>
      </c>
      <c r="V421" s="475">
        <f t="shared" si="151"/>
        <v>190.521944195</v>
      </c>
      <c r="W421" s="460">
        <f t="shared" si="152"/>
        <v>271.41566227999999</v>
      </c>
      <c r="X421" s="476">
        <f t="shared" si="153"/>
        <v>317.18485042399999</v>
      </c>
      <c r="Y421" s="476">
        <f t="shared" si="154"/>
        <v>823.64686227599998</v>
      </c>
      <c r="Z421" s="478">
        <f t="shared" si="155"/>
        <v>6.6410874199999999</v>
      </c>
      <c r="AA421" s="465">
        <f t="shared" si="156"/>
        <v>1696.0996111549998</v>
      </c>
      <c r="AB421" s="429">
        <f t="shared" si="157"/>
        <v>0.10939754973909957</v>
      </c>
      <c r="AC421" s="454">
        <f t="shared" si="158"/>
        <v>99.068168179997102</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595.44977027200002</v>
      </c>
      <c r="V422" s="475">
        <f t="shared" si="151"/>
        <v>1522.25980456</v>
      </c>
      <c r="W422" s="460">
        <f t="shared" si="152"/>
        <v>1956.7449369199999</v>
      </c>
      <c r="X422" s="476">
        <f t="shared" si="153"/>
        <v>2617.0561399770004</v>
      </c>
      <c r="Y422" s="476">
        <f t="shared" si="154"/>
        <v>5746.3854129359997</v>
      </c>
      <c r="Z422" s="478">
        <f t="shared" si="155"/>
        <v>18.343958577999999</v>
      </c>
      <c r="AA422" s="465">
        <f t="shared" si="156"/>
        <v>12456.240023243001</v>
      </c>
      <c r="AB422" s="429">
        <f t="shared" si="157"/>
        <v>0.8034210541307405</v>
      </c>
      <c r="AC422" s="454">
        <f t="shared" si="158"/>
        <v>100.2534499483929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536.72677945599992</v>
      </c>
      <c r="V423" s="475">
        <f t="shared" si="151"/>
        <v>1394.3784245049999</v>
      </c>
      <c r="W423" s="460">
        <f t="shared" si="152"/>
        <v>1695.1804531820001</v>
      </c>
      <c r="X423" s="476">
        <f t="shared" si="153"/>
        <v>2170.1648252780001</v>
      </c>
      <c r="Y423" s="476">
        <f t="shared" si="154"/>
        <v>4777.2021501959998</v>
      </c>
      <c r="Z423" s="478">
        <f t="shared" si="155"/>
        <v>16.427368957999999</v>
      </c>
      <c r="AA423" s="465">
        <f t="shared" si="156"/>
        <v>10590.080001574999</v>
      </c>
      <c r="AB423" s="429">
        <f t="shared" si="157"/>
        <v>0.6830546956640221</v>
      </c>
      <c r="AC423" s="454">
        <f t="shared" si="158"/>
        <v>100.00795434201297</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399.63900043199999</v>
      </c>
      <c r="V424" s="475">
        <f t="shared" si="151"/>
        <v>1046.041988145</v>
      </c>
      <c r="W424" s="460">
        <f t="shared" si="152"/>
        <v>1220.122052854</v>
      </c>
      <c r="X424" s="476">
        <f t="shared" si="153"/>
        <v>1450.4797150209999</v>
      </c>
      <c r="Y424" s="476">
        <f t="shared" si="154"/>
        <v>3257.3652657840003</v>
      </c>
      <c r="Z424" s="478">
        <f t="shared" si="155"/>
        <v>14.37027647</v>
      </c>
      <c r="AA424" s="465">
        <f t="shared" si="156"/>
        <v>7388.0182987059998</v>
      </c>
      <c r="AB424" s="429">
        <f t="shared" si="157"/>
        <v>0.47652336807959234</v>
      </c>
      <c r="AC424" s="454">
        <f t="shared" si="158"/>
        <v>99.574596540026278</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79.260789664000001</v>
      </c>
      <c r="V425" s="475">
        <f t="shared" si="151"/>
        <v>189.574651695</v>
      </c>
      <c r="W425" s="460">
        <f t="shared" si="152"/>
        <v>261.116526454</v>
      </c>
      <c r="X425" s="476">
        <f t="shared" si="153"/>
        <v>273.47382110299998</v>
      </c>
      <c r="Y425" s="476">
        <f t="shared" si="154"/>
        <v>789.64680967200002</v>
      </c>
      <c r="Z425" s="478">
        <f t="shared" si="155"/>
        <v>7.7485605560000002</v>
      </c>
      <c r="AA425" s="465">
        <f t="shared" si="156"/>
        <v>1600.8211591439999</v>
      </c>
      <c r="AB425" s="429">
        <f t="shared" si="157"/>
        <v>0.10325213874767801</v>
      </c>
      <c r="AC425" s="454">
        <f t="shared" si="158"/>
        <v>99.223195601174439</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400.33278006399996</v>
      </c>
      <c r="V426" s="475">
        <f t="shared" si="151"/>
        <v>1023.4722996850001</v>
      </c>
      <c r="W426" s="460">
        <f t="shared" si="152"/>
        <v>1311.6378016980002</v>
      </c>
      <c r="X426" s="476">
        <f t="shared" si="153"/>
        <v>1632.774233804</v>
      </c>
      <c r="Y426" s="476">
        <f t="shared" si="154"/>
        <v>3697.8966215520004</v>
      </c>
      <c r="Z426" s="478">
        <f t="shared" si="155"/>
        <v>15.430173528000001</v>
      </c>
      <c r="AA426" s="465">
        <f t="shared" si="156"/>
        <v>8081.543910331</v>
      </c>
      <c r="AB426" s="429">
        <f t="shared" si="157"/>
        <v>0.52125541217305216</v>
      </c>
      <c r="AC426" s="454">
        <f t="shared" si="158"/>
        <v>100.00223945390256</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146.325770976</v>
      </c>
      <c r="V427" s="475">
        <f t="shared" si="151"/>
        <v>438.40840367499999</v>
      </c>
      <c r="W427" s="460">
        <f t="shared" si="152"/>
        <v>577.17073649200006</v>
      </c>
      <c r="X427" s="476">
        <f t="shared" si="153"/>
        <v>698.07911094200006</v>
      </c>
      <c r="Y427" s="476">
        <f t="shared" si="154"/>
        <v>1670.5855590479998</v>
      </c>
      <c r="Z427" s="478">
        <f t="shared" si="155"/>
        <v>11.53713671</v>
      </c>
      <c r="AA427" s="465">
        <f t="shared" si="156"/>
        <v>3542.1067178429998</v>
      </c>
      <c r="AB427" s="429">
        <f t="shared" si="157"/>
        <v>0.22846405558842878</v>
      </c>
      <c r="AC427" s="454">
        <f t="shared" si="158"/>
        <v>99.90807739227921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164.72838815999998</v>
      </c>
      <c r="V428" s="475">
        <f t="shared" si="151"/>
        <v>371.56698496500002</v>
      </c>
      <c r="W428" s="460">
        <f t="shared" si="152"/>
        <v>519.81891875999997</v>
      </c>
      <c r="X428" s="476">
        <f t="shared" si="153"/>
        <v>610.65744799100003</v>
      </c>
      <c r="Y428" s="476">
        <f t="shared" si="154"/>
        <v>1464.90602328</v>
      </c>
      <c r="Z428" s="478">
        <f t="shared" si="155"/>
        <v>10.314236372</v>
      </c>
      <c r="AA428" s="465">
        <f t="shared" si="156"/>
        <v>3141.9919995279997</v>
      </c>
      <c r="AB428" s="429">
        <f t="shared" si="157"/>
        <v>0.20265686271465427</v>
      </c>
      <c r="AC428" s="454">
        <f t="shared" si="158"/>
        <v>98.908541166112329</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148.171550016</v>
      </c>
      <c r="V429" s="475">
        <f t="shared" si="151"/>
        <v>357.62372865999998</v>
      </c>
      <c r="W429" s="460">
        <f t="shared" si="152"/>
        <v>486.40904552999996</v>
      </c>
      <c r="X429" s="476">
        <f t="shared" si="153"/>
        <v>536.93859010599999</v>
      </c>
      <c r="Y429" s="476">
        <f t="shared" si="154"/>
        <v>1361.7384459</v>
      </c>
      <c r="Z429" s="478">
        <f t="shared" si="155"/>
        <v>9.770017202</v>
      </c>
      <c r="AA429" s="465">
        <f t="shared" si="156"/>
        <v>2900.6513774139999</v>
      </c>
      <c r="AB429" s="429">
        <f t="shared" si="157"/>
        <v>0.18709051711906605</v>
      </c>
      <c r="AC429" s="454">
        <f t="shared" si="158"/>
        <v>99.445416876580381</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96.066405904000007</v>
      </c>
      <c r="V430" s="475">
        <f t="shared" si="151"/>
        <v>246.02288788000001</v>
      </c>
      <c r="W430" s="460">
        <f t="shared" si="152"/>
        <v>328.20279198600002</v>
      </c>
      <c r="X430" s="476">
        <f t="shared" si="153"/>
        <v>359.94111918300001</v>
      </c>
      <c r="Y430" s="476">
        <f t="shared" si="154"/>
        <v>924.91102090799995</v>
      </c>
      <c r="Z430" s="478">
        <f t="shared" si="155"/>
        <v>7.6645320619999993</v>
      </c>
      <c r="AA430" s="465">
        <f t="shared" si="156"/>
        <v>1962.808757923</v>
      </c>
      <c r="AB430" s="429">
        <f t="shared" si="157"/>
        <v>0.12660015208481681</v>
      </c>
      <c r="AC430" s="454">
        <f t="shared" si="158"/>
        <v>99.235817244061678</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227.91849415999997</v>
      </c>
      <c r="V431" s="475">
        <f t="shared" si="151"/>
        <v>542.81788209000001</v>
      </c>
      <c r="W431" s="460">
        <f t="shared" si="152"/>
        <v>659.91716967600007</v>
      </c>
      <c r="X431" s="476">
        <f t="shared" si="153"/>
        <v>729.87286348999999</v>
      </c>
      <c r="Y431" s="476">
        <f t="shared" si="154"/>
        <v>1808.0464940999998</v>
      </c>
      <c r="Z431" s="478">
        <f t="shared" si="155"/>
        <v>12.004018334000001</v>
      </c>
      <c r="AA431" s="465">
        <f t="shared" si="156"/>
        <v>3980.5769218499995</v>
      </c>
      <c r="AB431" s="429">
        <f t="shared" si="157"/>
        <v>0.25674515749806498</v>
      </c>
      <c r="AC431" s="454">
        <f t="shared" si="158"/>
        <v>99.079837359207389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276.90325790399999</v>
      </c>
      <c r="V432" s="475">
        <f t="shared" si="151"/>
        <v>718.201538615</v>
      </c>
      <c r="W432" s="460">
        <f t="shared" si="152"/>
        <v>873.135433186</v>
      </c>
      <c r="X432" s="476">
        <f t="shared" si="153"/>
        <v>1043.9769538640001</v>
      </c>
      <c r="Y432" s="476">
        <f t="shared" si="154"/>
        <v>2387.2730589960001</v>
      </c>
      <c r="Z432" s="478">
        <f t="shared" si="155"/>
        <v>13.93625288</v>
      </c>
      <c r="AA432" s="465">
        <f t="shared" si="156"/>
        <v>5313.426495445</v>
      </c>
      <c r="AB432" s="429">
        <f t="shared" si="157"/>
        <v>0.34271326725006451</v>
      </c>
      <c r="AC432" s="454">
        <f t="shared" si="158"/>
        <v>99.21993471504868</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86.729436304000004</v>
      </c>
      <c r="V433" s="475">
        <f t="shared" si="151"/>
        <v>196.80170999499998</v>
      </c>
      <c r="W433" s="460">
        <f t="shared" si="152"/>
        <v>296.87249388399999</v>
      </c>
      <c r="X433" s="476">
        <f t="shared" si="153"/>
        <v>353.60418250700002</v>
      </c>
      <c r="Y433" s="476">
        <f t="shared" si="154"/>
        <v>836.61884695200001</v>
      </c>
      <c r="Z433" s="478">
        <f t="shared" si="155"/>
        <v>6.6462702680000003</v>
      </c>
      <c r="AA433" s="465">
        <f t="shared" si="156"/>
        <v>1777.2729399100001</v>
      </c>
      <c r="AB433" s="429">
        <f t="shared" si="157"/>
        <v>0.11463318755869453</v>
      </c>
      <c r="AC433" s="454">
        <f t="shared" si="158"/>
        <v>98.644931329290429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91.262859855999992</v>
      </c>
      <c r="V434" s="475">
        <f t="shared" si="151"/>
        <v>205.50445872</v>
      </c>
      <c r="W434" s="460">
        <f t="shared" si="152"/>
        <v>277.778711112</v>
      </c>
      <c r="X434" s="476">
        <f t="shared" si="153"/>
        <v>303.13029857800001</v>
      </c>
      <c r="Y434" s="476">
        <f t="shared" si="154"/>
        <v>823.91158911599996</v>
      </c>
      <c r="Z434" s="478">
        <f t="shared" si="155"/>
        <v>7.5275473239999995</v>
      </c>
      <c r="AA434" s="465">
        <f t="shared" si="156"/>
        <v>1709.1154647059998</v>
      </c>
      <c r="AB434" s="429">
        <f t="shared" si="157"/>
        <v>0.11023706557701236</v>
      </c>
      <c r="AC434" s="454">
        <f t="shared" si="158"/>
        <v>98.80490031028792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73.644222287999995</v>
      </c>
      <c r="V435" s="475">
        <f t="shared" si="151"/>
        <v>196.23074597500002</v>
      </c>
      <c r="W435" s="460">
        <f t="shared" si="152"/>
        <v>287.69061398399998</v>
      </c>
      <c r="X435" s="476">
        <f t="shared" si="153"/>
        <v>297.11008842000001</v>
      </c>
      <c r="Y435" s="476">
        <f t="shared" si="154"/>
        <v>837.86674431599999</v>
      </c>
      <c r="Z435" s="478">
        <f t="shared" si="155"/>
        <v>7.8642064820000002</v>
      </c>
      <c r="AA435" s="465">
        <f t="shared" si="156"/>
        <v>1700.4066214650002</v>
      </c>
      <c r="AB435" s="429">
        <f t="shared" si="157"/>
        <v>0.10967534968169505</v>
      </c>
      <c r="AC435" s="454">
        <f t="shared" si="158"/>
        <v>99.800534898346754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512.89626057599992</v>
      </c>
      <c r="V436" s="475">
        <f t="shared" si="151"/>
        <v>1411.348867445</v>
      </c>
      <c r="W436" s="460">
        <f t="shared" si="152"/>
        <v>1783.0103799240001</v>
      </c>
      <c r="X436" s="476">
        <f t="shared" si="153"/>
        <v>2315.668541771</v>
      </c>
      <c r="Y436" s="476">
        <f t="shared" si="154"/>
        <v>5178.5883892680004</v>
      </c>
      <c r="Z436" s="478">
        <f t="shared" si="155"/>
        <v>19.383958440000001</v>
      </c>
      <c r="AA436" s="465">
        <f t="shared" si="156"/>
        <v>11220.896397424</v>
      </c>
      <c r="AB436" s="429">
        <f t="shared" si="157"/>
        <v>0.72374202769762641</v>
      </c>
      <c r="AC436" s="454">
        <f t="shared" si="158"/>
        <v>100.38652401788953</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266.90995251200002</v>
      </c>
      <c r="V437" s="475">
        <f t="shared" si="151"/>
        <v>617.54022087999999</v>
      </c>
      <c r="W437" s="460">
        <f t="shared" si="152"/>
        <v>842.26431443199999</v>
      </c>
      <c r="X437" s="476">
        <f t="shared" si="153"/>
        <v>1056.349294589</v>
      </c>
      <c r="Y437" s="476">
        <f t="shared" si="154"/>
        <v>2373.5920776960002</v>
      </c>
      <c r="Z437" s="478">
        <f t="shared" si="155"/>
        <v>12.972932962</v>
      </c>
      <c r="AA437" s="465">
        <f t="shared" si="156"/>
        <v>5169.6287930710005</v>
      </c>
      <c r="AB437" s="429">
        <f t="shared" si="157"/>
        <v>0.33343838964596234</v>
      </c>
      <c r="AC437" s="454">
        <f t="shared" si="158"/>
        <v>99.136489006580533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419.74978662399997</v>
      </c>
      <c r="V439" s="475">
        <f t="shared" si="151"/>
        <v>1126.56038341</v>
      </c>
      <c r="W439" s="460">
        <f t="shared" si="152"/>
        <v>1331.668250766</v>
      </c>
      <c r="X439" s="476">
        <f t="shared" si="153"/>
        <v>1772.6878755579999</v>
      </c>
      <c r="Y439" s="476">
        <f t="shared" si="154"/>
        <v>3955.7664089159998</v>
      </c>
      <c r="Z439" s="478">
        <f t="shared" si="155"/>
        <v>16.101939634000001</v>
      </c>
      <c r="AA439" s="465">
        <f t="shared" si="156"/>
        <v>8622.5346449080007</v>
      </c>
      <c r="AB439" s="429">
        <f t="shared" si="157"/>
        <v>0.55614903540428284</v>
      </c>
      <c r="AC439" s="454">
        <f t="shared" si="158"/>
        <v>99.973065391022757</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305.34489395200001</v>
      </c>
      <c r="V440" s="475">
        <f t="shared" si="151"/>
        <v>804.92890609999995</v>
      </c>
      <c r="W440" s="460">
        <f t="shared" si="152"/>
        <v>1006.1593107899999</v>
      </c>
      <c r="X440" s="476">
        <f t="shared" si="153"/>
        <v>1242.475395486</v>
      </c>
      <c r="Y440" s="476">
        <f t="shared" si="154"/>
        <v>2935.0590134040003</v>
      </c>
      <c r="Z440" s="478">
        <f t="shared" si="155"/>
        <v>14.441758452</v>
      </c>
      <c r="AA440" s="465">
        <f t="shared" si="156"/>
        <v>6308.409278184</v>
      </c>
      <c r="AB440" s="429">
        <f t="shared" si="157"/>
        <v>0.40688914332972137</v>
      </c>
      <c r="AC440" s="454">
        <f t="shared" si="158"/>
        <v>100.10611098538729</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106.70331963199999</v>
      </c>
      <c r="V441" s="475">
        <f t="shared" si="151"/>
        <v>264.72293022999997</v>
      </c>
      <c r="W441" s="460">
        <f t="shared" si="152"/>
        <v>388.17396216599997</v>
      </c>
      <c r="X441" s="476">
        <f t="shared" si="153"/>
        <v>444.55214392300002</v>
      </c>
      <c r="Y441" s="476">
        <f t="shared" si="154"/>
        <v>1176.756128772</v>
      </c>
      <c r="Z441" s="478">
        <f t="shared" si="155"/>
        <v>9.1418981499999994</v>
      </c>
      <c r="AA441" s="465">
        <f t="shared" si="156"/>
        <v>2390.0503828730002</v>
      </c>
      <c r="AB441" s="429">
        <f t="shared" si="157"/>
        <v>0.15415701643917701</v>
      </c>
      <c r="AC441" s="454">
        <f t="shared" si="158"/>
        <v>99.900068349034555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242.89929003200001</v>
      </c>
      <c r="V442" s="475">
        <f t="shared" si="151"/>
        <v>671.73690457500004</v>
      </c>
      <c r="W442" s="460">
        <f t="shared" si="152"/>
        <v>834.89319966400001</v>
      </c>
      <c r="X442" s="476">
        <f t="shared" si="153"/>
        <v>999.38377167100009</v>
      </c>
      <c r="Y442" s="476">
        <f t="shared" si="154"/>
        <v>2344.1556104400001</v>
      </c>
      <c r="Z442" s="478">
        <f t="shared" si="155"/>
        <v>11.78654246</v>
      </c>
      <c r="AA442" s="465">
        <f t="shared" si="156"/>
        <v>5104.855318842001</v>
      </c>
      <c r="AB442" s="429">
        <f t="shared" si="157"/>
        <v>0.32926053398103722</v>
      </c>
      <c r="AC442" s="454">
        <f t="shared" si="158"/>
        <v>100.12782913007941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198.70321788800001</v>
      </c>
      <c r="V443" s="475">
        <f t="shared" si="151"/>
        <v>472.24365881</v>
      </c>
      <c r="W443" s="460">
        <f t="shared" si="152"/>
        <v>627.03030746800005</v>
      </c>
      <c r="X443" s="476">
        <f t="shared" si="153"/>
        <v>723.25784611699999</v>
      </c>
      <c r="Y443" s="476">
        <f t="shared" si="154"/>
        <v>1823.232772032</v>
      </c>
      <c r="Z443" s="478">
        <f t="shared" si="155"/>
        <v>10.162549276</v>
      </c>
      <c r="AA443" s="465">
        <f t="shared" si="156"/>
        <v>3854.6303515909999</v>
      </c>
      <c r="AB443" s="429">
        <f t="shared" si="157"/>
        <v>0.24862166870426985</v>
      </c>
      <c r="AC443" s="454">
        <f t="shared" si="158"/>
        <v>100.04676629109397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321.89397990399999</v>
      </c>
      <c r="V444" s="475">
        <f t="shared" si="151"/>
        <v>749.60356256499995</v>
      </c>
      <c r="W444" s="460">
        <f t="shared" si="152"/>
        <v>1066.675389366</v>
      </c>
      <c r="X444" s="476">
        <f t="shared" si="153"/>
        <v>1416.181022904</v>
      </c>
      <c r="Y444" s="476">
        <f t="shared" si="154"/>
        <v>3330.7380569400002</v>
      </c>
      <c r="Z444" s="478">
        <f t="shared" si="155"/>
        <v>11.709307191999999</v>
      </c>
      <c r="AA444" s="465">
        <f t="shared" si="156"/>
        <v>6896.8013188710001</v>
      </c>
      <c r="AB444" s="429">
        <f t="shared" si="157"/>
        <v>0.44484012634616876</v>
      </c>
      <c r="AC444" s="454">
        <f t="shared" si="158"/>
        <v>100.70404599016385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122.089330608</v>
      </c>
      <c r="V445" s="475">
        <f t="shared" si="151"/>
        <v>272.92053700999998</v>
      </c>
      <c r="W445" s="460">
        <f t="shared" si="152"/>
        <v>388.67597140199996</v>
      </c>
      <c r="X445" s="476">
        <f t="shared" si="153"/>
        <v>470.32656455400002</v>
      </c>
      <c r="Y445" s="476">
        <f t="shared" si="154"/>
        <v>1187.3785982520001</v>
      </c>
      <c r="Z445" s="478">
        <f t="shared" si="155"/>
        <v>9.3009894339999999</v>
      </c>
      <c r="AA445" s="465">
        <f t="shared" si="156"/>
        <v>2450.6919912600001</v>
      </c>
      <c r="AB445" s="429">
        <f t="shared" si="157"/>
        <v>0.15806836888931888</v>
      </c>
      <c r="AC445" s="454">
        <f t="shared" si="158"/>
        <v>99.04870265068763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120.067912048</v>
      </c>
      <c r="V446" s="475">
        <f t="shared" si="151"/>
        <v>301.51052876999995</v>
      </c>
      <c r="W446" s="460">
        <f t="shared" si="152"/>
        <v>367.45096380399997</v>
      </c>
      <c r="X446" s="476">
        <f t="shared" si="153"/>
        <v>415.35340372699994</v>
      </c>
      <c r="Y446" s="476">
        <f t="shared" si="154"/>
        <v>1067.746789284</v>
      </c>
      <c r="Z446" s="478">
        <f t="shared" si="155"/>
        <v>8.0279226720000008</v>
      </c>
      <c r="AA446" s="465">
        <f t="shared" si="156"/>
        <v>2280.1575203049997</v>
      </c>
      <c r="AB446" s="429">
        <f t="shared" si="157"/>
        <v>0.14706898350780442</v>
      </c>
      <c r="AC446" s="454">
        <f t="shared" si="158"/>
        <v>99.286195231131074</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147.05567497600001</v>
      </c>
      <c r="V447" s="475">
        <f t="shared" si="151"/>
        <v>360.86179623999999</v>
      </c>
      <c r="W447" s="460">
        <f t="shared" si="152"/>
        <v>455.10157255199999</v>
      </c>
      <c r="X447" s="476">
        <f t="shared" si="153"/>
        <v>535.77001485599999</v>
      </c>
      <c r="Y447" s="476">
        <f t="shared" si="154"/>
        <v>1320.9745772159999</v>
      </c>
      <c r="Z447" s="478">
        <f t="shared" si="155"/>
        <v>8.3754720719999991</v>
      </c>
      <c r="AA447" s="465">
        <f t="shared" si="156"/>
        <v>2828.1391079119999</v>
      </c>
      <c r="AB447" s="429">
        <f t="shared" si="157"/>
        <v>0.18241351315221876</v>
      </c>
      <c r="AC447" s="454">
        <f t="shared" si="158"/>
        <v>99.513483627336356</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268.102040192</v>
      </c>
      <c r="V448" s="475">
        <f t="shared" si="151"/>
        <v>608.86831665</v>
      </c>
      <c r="W448" s="460">
        <f t="shared" si="152"/>
        <v>833.54341742599991</v>
      </c>
      <c r="X448" s="476">
        <f t="shared" si="153"/>
        <v>1067.8522700169999</v>
      </c>
      <c r="Y448" s="476">
        <f t="shared" si="154"/>
        <v>2397.3940604039999</v>
      </c>
      <c r="Z448" s="478">
        <f t="shared" si="155"/>
        <v>10.853605862</v>
      </c>
      <c r="AA448" s="465">
        <f t="shared" si="156"/>
        <v>5186.6137105509997</v>
      </c>
      <c r="AB448" s="429">
        <f t="shared" si="157"/>
        <v>0.33453390805927502</v>
      </c>
      <c r="AC448" s="454">
        <f t="shared" si="158"/>
        <v>99.504722593665136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122.59265311999999</v>
      </c>
      <c r="V449" s="475">
        <f t="shared" si="151"/>
        <v>324.51324691500002</v>
      </c>
      <c r="W449" s="460">
        <f t="shared" si="152"/>
        <v>429.97323619400004</v>
      </c>
      <c r="X449" s="476">
        <f t="shared" si="153"/>
        <v>478.67514923599998</v>
      </c>
      <c r="Y449" s="476">
        <f t="shared" si="154"/>
        <v>1221.08646828</v>
      </c>
      <c r="Z449" s="478">
        <f t="shared" si="155"/>
        <v>9.7159446119999995</v>
      </c>
      <c r="AA449" s="465">
        <f t="shared" si="156"/>
        <v>2586.5566983570002</v>
      </c>
      <c r="AB449" s="429">
        <f t="shared" si="157"/>
        <v>0.16683157239144739</v>
      </c>
      <c r="AC449" s="454">
        <f t="shared" si="158"/>
        <v>99.453330750087446</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234.85310900799999</v>
      </c>
      <c r="V450" s="475">
        <f t="shared" si="151"/>
        <v>581.82732619000001</v>
      </c>
      <c r="W450" s="460">
        <f t="shared" si="152"/>
        <v>746.28285704399991</v>
      </c>
      <c r="X450" s="476">
        <f t="shared" si="153"/>
        <v>963.77622380199989</v>
      </c>
      <c r="Y450" s="476">
        <f t="shared" si="154"/>
        <v>2246.8964474879999</v>
      </c>
      <c r="Z450" s="478">
        <f t="shared" si="155"/>
        <v>10.260079082000001</v>
      </c>
      <c r="AA450" s="465">
        <f t="shared" si="156"/>
        <v>4783.8960426139993</v>
      </c>
      <c r="AB450" s="429">
        <f t="shared" si="157"/>
        <v>0.30855882627799275</v>
      </c>
      <c r="AC450" s="454">
        <f t="shared" si="158"/>
        <v>100.02909695698435</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86.184593152000005</v>
      </c>
      <c r="V451" s="475">
        <f t="shared" si="151"/>
        <v>228.21754142</v>
      </c>
      <c r="W451" s="460">
        <f t="shared" si="152"/>
        <v>296.97680019799998</v>
      </c>
      <c r="X451" s="476">
        <f t="shared" si="153"/>
        <v>325.18341907199999</v>
      </c>
      <c r="Y451" s="476">
        <f t="shared" si="154"/>
        <v>859.98986942399995</v>
      </c>
      <c r="Z451" s="478">
        <f t="shared" si="155"/>
        <v>8.2149390840000009</v>
      </c>
      <c r="AA451" s="465">
        <f t="shared" si="156"/>
        <v>1804.76716235</v>
      </c>
      <c r="AB451" s="429">
        <f t="shared" si="157"/>
        <v>0.11640655071916925</v>
      </c>
      <c r="AC451" s="454">
        <f t="shared" si="158"/>
        <v>98.959822997272724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98.601592992000008</v>
      </c>
      <c r="V452" s="475">
        <f t="shared" si="151"/>
        <v>233.18142330999999</v>
      </c>
      <c r="W452" s="460">
        <f t="shared" si="152"/>
        <v>307.15795343799999</v>
      </c>
      <c r="X452" s="476">
        <f t="shared" si="153"/>
        <v>325.02309022599997</v>
      </c>
      <c r="Y452" s="476">
        <f t="shared" si="154"/>
        <v>876.849880536</v>
      </c>
      <c r="Z452" s="478">
        <f t="shared" si="155"/>
        <v>7.9792830260000001</v>
      </c>
      <c r="AA452" s="465">
        <f t="shared" si="156"/>
        <v>1848.793223528</v>
      </c>
      <c r="AB452" s="429">
        <f t="shared" si="157"/>
        <v>0.11924620894788442</v>
      </c>
      <c r="AC452" s="454">
        <f t="shared" si="158"/>
        <v>98.853556898884534</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122.30694</v>
      </c>
      <c r="V453" s="475">
        <f t="shared" si="151"/>
        <v>271.35193662499995</v>
      </c>
      <c r="W453" s="460">
        <f t="shared" si="152"/>
        <v>415.627999542</v>
      </c>
      <c r="X453" s="476">
        <f t="shared" si="153"/>
        <v>485.78032803100001</v>
      </c>
      <c r="Y453" s="476">
        <f t="shared" si="154"/>
        <v>1248.322160988</v>
      </c>
      <c r="Z453" s="478">
        <f t="shared" si="155"/>
        <v>8.7041216020000007</v>
      </c>
      <c r="AA453" s="465">
        <f t="shared" si="156"/>
        <v>2552.0934867880001</v>
      </c>
      <c r="AB453" s="429">
        <f t="shared" si="157"/>
        <v>0.16460871302812177</v>
      </c>
      <c r="AC453" s="454">
        <f t="shared" si="158"/>
        <v>99.735715426174437</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166.276277776</v>
      </c>
      <c r="V454" s="475">
        <f t="shared" si="151"/>
        <v>368.87392497999997</v>
      </c>
      <c r="W454" s="460">
        <f t="shared" si="152"/>
        <v>534.905657744</v>
      </c>
      <c r="X454" s="476">
        <f t="shared" si="153"/>
        <v>705.476927359</v>
      </c>
      <c r="Y454" s="476">
        <f t="shared" si="154"/>
        <v>1683.7550325960001</v>
      </c>
      <c r="Z454" s="478">
        <f t="shared" si="155"/>
        <v>9.4355561520000002</v>
      </c>
      <c r="AA454" s="465">
        <f t="shared" si="156"/>
        <v>3468.7233766070003</v>
      </c>
      <c r="AB454" s="429">
        <f t="shared" si="157"/>
        <v>0.22373086794420796</v>
      </c>
      <c r="AC454" s="454">
        <f t="shared" si="158"/>
        <v>99.71692492174995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98.627094944000007</v>
      </c>
      <c r="V455" s="475">
        <f t="shared" si="151"/>
        <v>228.75990148</v>
      </c>
      <c r="W455" s="460">
        <f t="shared" si="152"/>
        <v>299.03804545999998</v>
      </c>
      <c r="X455" s="476">
        <f t="shared" si="153"/>
        <v>316.34681870699995</v>
      </c>
      <c r="Y455" s="476">
        <f t="shared" si="154"/>
        <v>885.71562912000002</v>
      </c>
      <c r="Z455" s="478">
        <f t="shared" si="155"/>
        <v>7.9838153560000009</v>
      </c>
      <c r="AA455" s="465">
        <f t="shared" si="156"/>
        <v>1836.4713050669998</v>
      </c>
      <c r="AB455" s="429">
        <f t="shared" si="157"/>
        <v>0.11845145156520896</v>
      </c>
      <c r="AC455" s="454">
        <f t="shared" si="158"/>
        <v>99.081739107000487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131.33747300799999</v>
      </c>
      <c r="V456" s="475">
        <f t="shared" si="151"/>
        <v>295.318974115</v>
      </c>
      <c r="W456" s="460">
        <f t="shared" si="152"/>
        <v>414.45013803799998</v>
      </c>
      <c r="X456" s="476">
        <f t="shared" si="153"/>
        <v>434.20744612800002</v>
      </c>
      <c r="Y456" s="476">
        <f t="shared" si="154"/>
        <v>1167.9653849639999</v>
      </c>
      <c r="Z456" s="478">
        <f t="shared" si="155"/>
        <v>10.305546218</v>
      </c>
      <c r="AA456" s="465">
        <f t="shared" si="156"/>
        <v>2453.5849624709999</v>
      </c>
      <c r="AB456" s="429">
        <f t="shared" si="157"/>
        <v>0.15825496403966718</v>
      </c>
      <c r="AC456" s="454">
        <f t="shared" si="158"/>
        <v>98.912514156145676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381.87420958399997</v>
      </c>
      <c r="V458" s="475">
        <f t="shared" si="172"/>
        <v>1030.8817753850001</v>
      </c>
      <c r="W458" s="460">
        <f t="shared" si="173"/>
        <v>1309.5976670780001</v>
      </c>
      <c r="X458" s="476">
        <f t="shared" si="174"/>
        <v>1919.2539998669997</v>
      </c>
      <c r="Y458" s="476">
        <f t="shared" si="175"/>
        <v>4333.1189648039999</v>
      </c>
      <c r="Z458" s="478">
        <f t="shared" si="176"/>
        <v>6.1854468279999999</v>
      </c>
      <c r="AA458" s="465">
        <f t="shared" si="177"/>
        <v>8980.9120635459985</v>
      </c>
      <c r="AB458" s="429">
        <f t="shared" si="178"/>
        <v>0.57926419398516504</v>
      </c>
      <c r="AC458" s="454">
        <f t="shared" si="179"/>
        <v>101.68899179185247</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177.12641128000001</v>
      </c>
      <c r="V459" s="475">
        <f t="shared" si="172"/>
        <v>443.70813585999997</v>
      </c>
      <c r="W459" s="460">
        <f t="shared" si="173"/>
        <v>627.09640037800011</v>
      </c>
      <c r="X459" s="476">
        <f t="shared" si="174"/>
        <v>919.37380970900006</v>
      </c>
      <c r="Y459" s="476">
        <f t="shared" si="175"/>
        <v>2318.4994870800001</v>
      </c>
      <c r="Z459" s="478">
        <f t="shared" si="176"/>
        <v>3.3004857379999999</v>
      </c>
      <c r="AA459" s="465">
        <f t="shared" si="177"/>
        <v>4489.1047300450009</v>
      </c>
      <c r="AB459" s="429">
        <f t="shared" si="178"/>
        <v>0.28954493872839271</v>
      </c>
      <c r="AC459" s="454">
        <f t="shared" si="179"/>
        <v>102.93990192435538</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63.675750880000002</v>
      </c>
      <c r="V460" s="475">
        <f t="shared" si="172"/>
        <v>142.61827415000002</v>
      </c>
      <c r="W460" s="460">
        <f t="shared" si="173"/>
        <v>206.80433191999998</v>
      </c>
      <c r="X460" s="476">
        <f t="shared" si="174"/>
        <v>311.82335962000002</v>
      </c>
      <c r="Y460" s="476">
        <f t="shared" si="175"/>
        <v>765.14264895600002</v>
      </c>
      <c r="Z460" s="478">
        <f t="shared" si="176"/>
        <v>2.0443709440000002</v>
      </c>
      <c r="AA460" s="465">
        <f t="shared" si="177"/>
        <v>1492.1087364700002</v>
      </c>
      <c r="AB460" s="429">
        <f t="shared" si="178"/>
        <v>9.6240243580366369E-2</v>
      </c>
      <c r="AC460" s="454">
        <f t="shared" si="179"/>
        <v>101.70245609432547</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121.134812176</v>
      </c>
      <c r="V461" s="475">
        <f t="shared" si="172"/>
        <v>285.32549001000001</v>
      </c>
      <c r="W461" s="460">
        <f t="shared" si="173"/>
        <v>392.40773815800003</v>
      </c>
      <c r="X461" s="476">
        <f t="shared" si="174"/>
        <v>497.78654520299995</v>
      </c>
      <c r="Y461" s="476">
        <f t="shared" si="175"/>
        <v>1236.067664832</v>
      </c>
      <c r="Z461" s="478">
        <f t="shared" si="176"/>
        <v>3.9621270700000002</v>
      </c>
      <c r="AA461" s="465">
        <f t="shared" si="177"/>
        <v>2536.6843774489998</v>
      </c>
      <c r="AB461" s="429">
        <f t="shared" si="178"/>
        <v>0.16361483342679309</v>
      </c>
      <c r="AC461" s="454">
        <f t="shared" si="179"/>
        <v>101.26231225907472</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13.798103648</v>
      </c>
      <c r="V462" s="475">
        <f t="shared" si="172"/>
        <v>35.815230769999999</v>
      </c>
      <c r="W462" s="460">
        <f t="shared" si="173"/>
        <v>32.845828443999999</v>
      </c>
      <c r="X462" s="476">
        <f t="shared" si="174"/>
        <v>56.617983973999998</v>
      </c>
      <c r="Y462" s="476">
        <f t="shared" si="175"/>
        <v>142.295264076</v>
      </c>
      <c r="Z462" s="478">
        <f t="shared" si="176"/>
        <v>0.38719168399999998</v>
      </c>
      <c r="AA462" s="465">
        <f t="shared" si="177"/>
        <v>281.75960259599998</v>
      </c>
      <c r="AB462" s="429">
        <f t="shared" si="178"/>
        <v>1.8173348980650154E-2</v>
      </c>
      <c r="AC462" s="454">
        <f t="shared" si="179"/>
        <v>101.40560537782113</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356.12372017600001</v>
      </c>
      <c r="V463" s="475">
        <f t="shared" si="172"/>
        <v>901.89350185000001</v>
      </c>
      <c r="W463" s="460">
        <f t="shared" si="173"/>
        <v>1062.54157287</v>
      </c>
      <c r="X463" s="476">
        <f t="shared" si="174"/>
        <v>1478.9712588899999</v>
      </c>
      <c r="Y463" s="476">
        <f t="shared" si="175"/>
        <v>3151.8639857040002</v>
      </c>
      <c r="Z463" s="478">
        <f t="shared" si="176"/>
        <v>3.7090845880000005</v>
      </c>
      <c r="AA463" s="465">
        <f t="shared" si="177"/>
        <v>6955.1031240780003</v>
      </c>
      <c r="AB463" s="429">
        <f t="shared" si="178"/>
        <v>0.44860056269852944</v>
      </c>
      <c r="AC463" s="454">
        <f t="shared" si="179"/>
        <v>100.6137239066891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121.033820432</v>
      </c>
      <c r="V464" s="475">
        <f t="shared" si="172"/>
        <v>254.96397377000002</v>
      </c>
      <c r="W464" s="460">
        <f t="shared" si="173"/>
        <v>309.96603002800003</v>
      </c>
      <c r="X464" s="476">
        <f t="shared" si="174"/>
        <v>416.54216243499997</v>
      </c>
      <c r="Y464" s="476">
        <f t="shared" si="175"/>
        <v>776.00009575199999</v>
      </c>
      <c r="Z464" s="478">
        <f t="shared" si="176"/>
        <v>1.6866631319999998</v>
      </c>
      <c r="AA464" s="465">
        <f t="shared" si="177"/>
        <v>1880.1927455489999</v>
      </c>
      <c r="AB464" s="429">
        <f t="shared" si="178"/>
        <v>0.12127146191621517</v>
      </c>
      <c r="AC464" s="454">
        <f t="shared" si="179"/>
        <v>98.00843635989321</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87.543052688000003</v>
      </c>
      <c r="V465" s="475">
        <f t="shared" si="172"/>
        <v>200.43603074000001</v>
      </c>
      <c r="W465" s="460">
        <f t="shared" si="173"/>
        <v>243.675056536</v>
      </c>
      <c r="X465" s="476">
        <f t="shared" si="174"/>
        <v>324.91295301399998</v>
      </c>
      <c r="Y465" s="476">
        <f t="shared" si="175"/>
        <v>635.43871927199996</v>
      </c>
      <c r="Z465" s="478">
        <f t="shared" si="176"/>
        <v>1.634016736</v>
      </c>
      <c r="AA465" s="465">
        <f t="shared" si="177"/>
        <v>1493.6398289859999</v>
      </c>
      <c r="AB465" s="429">
        <f t="shared" si="178"/>
        <v>9.6338998257610928E-2</v>
      </c>
      <c r="AC465" s="454">
        <f t="shared" si="179"/>
        <v>98.720331826421031</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65.161124336</v>
      </c>
      <c r="V466" s="475">
        <f t="shared" si="172"/>
        <v>146.87134478500002</v>
      </c>
      <c r="W466" s="460">
        <f t="shared" si="173"/>
        <v>184.67064886199998</v>
      </c>
      <c r="X466" s="476">
        <f t="shared" si="174"/>
        <v>227.33024758100001</v>
      </c>
      <c r="Y466" s="476">
        <f t="shared" si="175"/>
        <v>481.49161872000002</v>
      </c>
      <c r="Z466" s="478">
        <f t="shared" si="176"/>
        <v>1.587798322</v>
      </c>
      <c r="AA466" s="465">
        <f t="shared" si="177"/>
        <v>1107.1127826059999</v>
      </c>
      <c r="AB466" s="429">
        <f t="shared" si="178"/>
        <v>7.1408203212461288E-2</v>
      </c>
      <c r="AC466" s="454">
        <f t="shared" si="179"/>
        <v>99.098177773015337</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258.63809473600003</v>
      </c>
      <c r="V467" s="475">
        <f t="shared" si="172"/>
        <v>664.46434163999993</v>
      </c>
      <c r="W467" s="460">
        <f t="shared" si="173"/>
        <v>840.70655538400001</v>
      </c>
      <c r="X467" s="476">
        <f t="shared" si="174"/>
        <v>1168.687478262</v>
      </c>
      <c r="Y467" s="476">
        <f t="shared" si="175"/>
        <v>2630.4515316239999</v>
      </c>
      <c r="Z467" s="478">
        <f t="shared" si="176"/>
        <v>4.3633788879999997</v>
      </c>
      <c r="AA467" s="465">
        <f t="shared" si="177"/>
        <v>5567.3113805339999</v>
      </c>
      <c r="AB467" s="429">
        <f t="shared" si="178"/>
        <v>0.35908871133475234</v>
      </c>
      <c r="AC467" s="454">
        <f t="shared" si="179"/>
        <v>101.24884681537753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185.55314590399999</v>
      </c>
      <c r="V468" s="475">
        <f t="shared" si="172"/>
        <v>471.304728125</v>
      </c>
      <c r="W468" s="460">
        <f t="shared" si="173"/>
        <v>560.94718708599999</v>
      </c>
      <c r="X468" s="476">
        <f t="shared" si="174"/>
        <v>783.65329904800001</v>
      </c>
      <c r="Y468" s="476">
        <f t="shared" si="175"/>
        <v>1614.7108424999999</v>
      </c>
      <c r="Z468" s="478">
        <f t="shared" si="176"/>
        <v>2.245900668</v>
      </c>
      <c r="AA468" s="465">
        <f t="shared" si="177"/>
        <v>3618.415103331</v>
      </c>
      <c r="AB468" s="429">
        <f t="shared" si="178"/>
        <v>0.23338590707759288</v>
      </c>
      <c r="AC468" s="454">
        <f t="shared" si="179"/>
        <v>100.21770061577509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15.824161920000002</v>
      </c>
      <c r="V469" s="475">
        <f t="shared" si="172"/>
        <v>44.360264960000002</v>
      </c>
      <c r="W469" s="460">
        <f t="shared" si="173"/>
        <v>39.135975918</v>
      </c>
      <c r="X469" s="476">
        <f t="shared" si="174"/>
        <v>50.931817445</v>
      </c>
      <c r="Y469" s="476">
        <f t="shared" si="175"/>
        <v>94.333934855999999</v>
      </c>
      <c r="Z469" s="478">
        <f t="shared" si="176"/>
        <v>0.37057224599999999</v>
      </c>
      <c r="AA469" s="465">
        <f t="shared" si="177"/>
        <v>244.95672734499999</v>
      </c>
      <c r="AB469" s="429">
        <f t="shared" si="178"/>
        <v>1.5799582517092361E-2</v>
      </c>
      <c r="AC469" s="454">
        <f t="shared" si="179"/>
        <v>97.668231290874473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31.479528640000002</v>
      </c>
      <c r="V470" s="475">
        <f t="shared" si="172"/>
        <v>60.329115494999996</v>
      </c>
      <c r="W470" s="460">
        <f t="shared" si="173"/>
        <v>70.965170963999995</v>
      </c>
      <c r="X470" s="476">
        <f t="shared" si="174"/>
        <v>82.198464543</v>
      </c>
      <c r="Y470" s="476">
        <f t="shared" si="175"/>
        <v>189.89151845999999</v>
      </c>
      <c r="Z470" s="478">
        <f t="shared" si="176"/>
        <v>0.63105649200000002</v>
      </c>
      <c r="AA470" s="465">
        <f t="shared" si="177"/>
        <v>435.494854594</v>
      </c>
      <c r="AB470" s="429">
        <f t="shared" si="178"/>
        <v>2.808919340776574E-2</v>
      </c>
      <c r="AC470" s="454">
        <f t="shared" si="179"/>
        <v>98.681145554104944</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35.616630784000002</v>
      </c>
      <c r="V471" s="475">
        <f t="shared" si="172"/>
        <v>107.34971356999999</v>
      </c>
      <c r="W471" s="460">
        <f t="shared" si="173"/>
        <v>105.34731135000001</v>
      </c>
      <c r="X471" s="476">
        <f t="shared" si="174"/>
        <v>127.107675165</v>
      </c>
      <c r="Y471" s="476">
        <f t="shared" si="175"/>
        <v>273.91568500800003</v>
      </c>
      <c r="Z471" s="478">
        <f t="shared" si="176"/>
        <v>1.39186685</v>
      </c>
      <c r="AA471" s="465">
        <f t="shared" si="177"/>
        <v>650.72888272700015</v>
      </c>
      <c r="AB471" s="429">
        <f t="shared" si="178"/>
        <v>4.1971677162474214E-2</v>
      </c>
      <c r="AC471" s="454">
        <f t="shared" si="179"/>
        <v>99.086702504590278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103.13944222400001</v>
      </c>
      <c r="V472" s="475">
        <f t="shared" si="172"/>
        <v>210.40804152499999</v>
      </c>
      <c r="W472" s="460">
        <f t="shared" si="173"/>
        <v>265.57117126999998</v>
      </c>
      <c r="X472" s="476">
        <f t="shared" si="174"/>
        <v>288.07112910399997</v>
      </c>
      <c r="Y472" s="476">
        <f t="shared" si="175"/>
        <v>605.73309795599994</v>
      </c>
      <c r="Z472" s="478">
        <f t="shared" si="176"/>
        <v>0.88088468599999992</v>
      </c>
      <c r="AA472" s="465">
        <f t="shared" si="177"/>
        <v>1473.8037667649999</v>
      </c>
      <c r="AB472" s="429">
        <f t="shared" si="178"/>
        <v>9.5059582479682658E-2</v>
      </c>
      <c r="AC472" s="454">
        <f t="shared" si="179"/>
        <v>98.99746925892498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21.975063712000001</v>
      </c>
      <c r="V473" s="475">
        <f t="shared" si="172"/>
        <v>49.223282075</v>
      </c>
      <c r="W473" s="460">
        <f t="shared" si="173"/>
        <v>52.382815946000001</v>
      </c>
      <c r="X473" s="476">
        <f t="shared" si="174"/>
        <v>77.350493798000002</v>
      </c>
      <c r="Y473" s="476">
        <f t="shared" si="175"/>
        <v>169.69267929600002</v>
      </c>
      <c r="Z473" s="478">
        <f t="shared" si="176"/>
        <v>0.93258915200000003</v>
      </c>
      <c r="AA473" s="465">
        <f t="shared" si="177"/>
        <v>371.55692397899998</v>
      </c>
      <c r="AB473" s="429">
        <f t="shared" si="178"/>
        <v>2.3965229874806499E-2</v>
      </c>
      <c r="AC473" s="454">
        <f t="shared" si="179"/>
        <v>98.253209634346533</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62.634088496000004</v>
      </c>
      <c r="V474" s="475">
        <f t="shared" si="172"/>
        <v>121.27878185500001</v>
      </c>
      <c r="W474" s="460">
        <f t="shared" si="173"/>
        <v>156.69354603599999</v>
      </c>
      <c r="X474" s="476">
        <f t="shared" si="174"/>
        <v>205.92266317500003</v>
      </c>
      <c r="Y474" s="476">
        <f t="shared" si="175"/>
        <v>449.18693341199997</v>
      </c>
      <c r="Z474" s="478">
        <f t="shared" si="176"/>
        <v>0.39279977000000005</v>
      </c>
      <c r="AA474" s="465">
        <f t="shared" si="177"/>
        <v>996.10881274400003</v>
      </c>
      <c r="AB474" s="429">
        <f t="shared" si="178"/>
        <v>6.4248504433952525E-2</v>
      </c>
      <c r="AC474" s="454">
        <f t="shared" si="179"/>
        <v>99.910593849725586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18.415144720000001</v>
      </c>
      <c r="V475" s="475">
        <f t="shared" si="172"/>
        <v>51.928918360000004</v>
      </c>
      <c r="W475" s="460">
        <f t="shared" si="173"/>
        <v>56.726771528</v>
      </c>
      <c r="X475" s="476">
        <f t="shared" si="174"/>
        <v>75.563163984999989</v>
      </c>
      <c r="Y475" s="476">
        <f t="shared" si="175"/>
        <v>150.60757530000001</v>
      </c>
      <c r="Z475" s="478">
        <f t="shared" si="176"/>
        <v>1.3675146540000001</v>
      </c>
      <c r="AA475" s="465">
        <f t="shared" si="177"/>
        <v>354.609088547</v>
      </c>
      <c r="AB475" s="429">
        <f t="shared" si="178"/>
        <v>2.2872103234455623E-2</v>
      </c>
      <c r="AC475" s="454">
        <f t="shared" si="179"/>
        <v>96.937045945027933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36.645774256000003</v>
      </c>
      <c r="V476" s="475">
        <f t="shared" si="172"/>
        <v>89.646532249999993</v>
      </c>
      <c r="W476" s="460">
        <f t="shared" si="173"/>
        <v>93.727952638000005</v>
      </c>
      <c r="X476" s="476">
        <f t="shared" si="174"/>
        <v>153.179217916</v>
      </c>
      <c r="Y476" s="476">
        <f t="shared" si="175"/>
        <v>363.297422208</v>
      </c>
      <c r="Z476" s="478">
        <f t="shared" si="176"/>
        <v>1.0283252979999999</v>
      </c>
      <c r="AA476" s="465">
        <f t="shared" si="177"/>
        <v>737.52522456600002</v>
      </c>
      <c r="AB476" s="429">
        <f t="shared" si="178"/>
        <v>4.7569996424535604E-2</v>
      </c>
      <c r="AC476" s="454">
        <f t="shared" si="179"/>
        <v>100.7751846248355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48.654586064</v>
      </c>
      <c r="V477" s="475">
        <f t="shared" si="172"/>
        <v>139.21708504</v>
      </c>
      <c r="W477" s="460">
        <f t="shared" si="173"/>
        <v>169.249665056</v>
      </c>
      <c r="X477" s="476">
        <f t="shared" si="174"/>
        <v>220.079293648</v>
      </c>
      <c r="Y477" s="476">
        <f t="shared" si="175"/>
        <v>493.02892615199994</v>
      </c>
      <c r="Z477" s="478">
        <f t="shared" si="176"/>
        <v>1.505049568</v>
      </c>
      <c r="AA477" s="465">
        <f t="shared" si="177"/>
        <v>1071.734605528</v>
      </c>
      <c r="AB477" s="429">
        <f t="shared" si="178"/>
        <v>6.9126329045923626E-2</v>
      </c>
      <c r="AC477" s="454">
        <f t="shared" si="179"/>
        <v>100.76524285997716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45.898522656000004</v>
      </c>
      <c r="V478" s="475">
        <f t="shared" si="172"/>
        <v>99.410722730000003</v>
      </c>
      <c r="W478" s="460">
        <f t="shared" si="173"/>
        <v>114.470475808</v>
      </c>
      <c r="X478" s="476">
        <f t="shared" si="174"/>
        <v>146.68553291500001</v>
      </c>
      <c r="Y478" s="476">
        <f t="shared" si="175"/>
        <v>296.04457596000003</v>
      </c>
      <c r="Z478" s="478">
        <f t="shared" si="176"/>
        <v>1.1236821640000001</v>
      </c>
      <c r="AA478" s="465">
        <f t="shared" si="177"/>
        <v>703.63351223300003</v>
      </c>
      <c r="AB478" s="429">
        <f t="shared" si="178"/>
        <v>4.5383998467040769E-2</v>
      </c>
      <c r="AC478" s="454">
        <f t="shared" si="179"/>
        <v>98.013312274901892</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76.070118207999997</v>
      </c>
      <c r="V479" s="475">
        <f t="shared" si="172"/>
        <v>196.11801918500001</v>
      </c>
      <c r="W479" s="460">
        <f t="shared" si="173"/>
        <v>227.41849407399999</v>
      </c>
      <c r="X479" s="476">
        <f t="shared" si="174"/>
        <v>296.70829798799997</v>
      </c>
      <c r="Y479" s="476">
        <f t="shared" si="175"/>
        <v>659.82856010400008</v>
      </c>
      <c r="Z479" s="478">
        <f t="shared" si="176"/>
        <v>2.7735513519999997</v>
      </c>
      <c r="AA479" s="465">
        <f t="shared" si="177"/>
        <v>1458.917040911</v>
      </c>
      <c r="AB479" s="429">
        <f t="shared" si="178"/>
        <v>9.4099396343588743E-2</v>
      </c>
      <c r="AC479" s="454">
        <f t="shared" si="179"/>
        <v>99.629404649317124</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93.485131375999998</v>
      </c>
      <c r="V480" s="475">
        <f t="shared" si="172"/>
        <v>237.32850300500002</v>
      </c>
      <c r="W480" s="460">
        <f t="shared" si="173"/>
        <v>294.71015355999998</v>
      </c>
      <c r="X480" s="476">
        <f t="shared" si="174"/>
        <v>375.51077830200001</v>
      </c>
      <c r="Y480" s="476">
        <f t="shared" si="175"/>
        <v>868.15462523999997</v>
      </c>
      <c r="Z480" s="478">
        <f t="shared" si="176"/>
        <v>3.1998671540000001</v>
      </c>
      <c r="AA480" s="465">
        <f t="shared" si="177"/>
        <v>1872.3890586369998</v>
      </c>
      <c r="AB480" s="429">
        <f t="shared" si="178"/>
        <v>0.12076812813706139</v>
      </c>
      <c r="AC480" s="454">
        <f t="shared" si="179"/>
        <v>100.33191469542466</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243.97059859199999</v>
      </c>
      <c r="V482" s="475">
        <f t="shared" si="172"/>
        <v>613.31932766499995</v>
      </c>
      <c r="W482" s="460">
        <f t="shared" si="173"/>
        <v>857.52814728400006</v>
      </c>
      <c r="X482" s="476">
        <f t="shared" si="174"/>
        <v>1099.7930072950001</v>
      </c>
      <c r="Y482" s="476">
        <f t="shared" si="175"/>
        <v>2567.8166523240002</v>
      </c>
      <c r="Z482" s="478">
        <f t="shared" si="176"/>
        <v>12.226466142</v>
      </c>
      <c r="AA482" s="465">
        <f t="shared" si="177"/>
        <v>5394.654199302001</v>
      </c>
      <c r="AB482" s="429">
        <f t="shared" si="178"/>
        <v>0.34795241223568119</v>
      </c>
      <c r="AC482" s="454">
        <f t="shared" si="179"/>
        <v>100.24417595003534</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199.27668723199997</v>
      </c>
      <c r="V483" s="475">
        <f t="shared" si="172"/>
        <v>459.68549473000002</v>
      </c>
      <c r="W483" s="460">
        <f t="shared" si="173"/>
        <v>552.78936258400006</v>
      </c>
      <c r="X483" s="476">
        <f t="shared" si="174"/>
        <v>608.80319492699994</v>
      </c>
      <c r="Y483" s="476">
        <f t="shared" si="175"/>
        <v>1161.7081195439998</v>
      </c>
      <c r="Z483" s="478">
        <f t="shared" si="176"/>
        <v>6.2094537560000003</v>
      </c>
      <c r="AA483" s="465">
        <f t="shared" si="177"/>
        <v>2988.4723127729999</v>
      </c>
      <c r="AB483" s="429">
        <f t="shared" si="178"/>
        <v>0.19275492213448142</v>
      </c>
      <c r="AC483" s="454">
        <f t="shared" si="179"/>
        <v>97.184489886569423</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148.73398769600001</v>
      </c>
      <c r="V484" s="475">
        <f t="shared" si="172"/>
        <v>414.71402159000002</v>
      </c>
      <c r="W484" s="460">
        <f t="shared" si="173"/>
        <v>469.346792806</v>
      </c>
      <c r="X484" s="476">
        <f t="shared" si="174"/>
        <v>596.79442667399996</v>
      </c>
      <c r="Y484" s="476">
        <f t="shared" si="175"/>
        <v>1322.670104868</v>
      </c>
      <c r="Z484" s="478">
        <f t="shared" si="176"/>
        <v>4.7454963159999997</v>
      </c>
      <c r="AA484" s="465">
        <f t="shared" si="177"/>
        <v>2957.0048299499995</v>
      </c>
      <c r="AB484" s="429">
        <f t="shared" si="178"/>
        <v>0.19072528572948913</v>
      </c>
      <c r="AC484" s="454">
        <f t="shared" si="179"/>
        <v>100.0895977281628</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45.035860016000001</v>
      </c>
      <c r="V485" s="475">
        <f t="shared" si="172"/>
        <v>140.84877652999998</v>
      </c>
      <c r="W485" s="460">
        <f t="shared" si="173"/>
        <v>209.442808388</v>
      </c>
      <c r="X485" s="476">
        <f t="shared" si="174"/>
        <v>278.30849920399999</v>
      </c>
      <c r="Y485" s="476">
        <f t="shared" si="175"/>
        <v>715.46903836800004</v>
      </c>
      <c r="Z485" s="478">
        <f t="shared" si="176"/>
        <v>2.833220764</v>
      </c>
      <c r="AA485" s="465">
        <f t="shared" si="177"/>
        <v>1391.93820327</v>
      </c>
      <c r="AB485" s="429">
        <f t="shared" si="178"/>
        <v>8.9779295876547996E-2</v>
      </c>
      <c r="AC485" s="454">
        <f t="shared" si="179"/>
        <v>102.50264534747262</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19.271589456000001</v>
      </c>
      <c r="V486" s="475">
        <f t="shared" si="172"/>
        <v>45.310510244999996</v>
      </c>
      <c r="W486" s="460">
        <f t="shared" si="173"/>
        <v>67.198750889999999</v>
      </c>
      <c r="X486" s="476">
        <f t="shared" si="174"/>
        <v>44.569688442</v>
      </c>
      <c r="Y486" s="476">
        <f t="shared" si="175"/>
        <v>149.942153676</v>
      </c>
      <c r="Z486" s="478">
        <f t="shared" si="176"/>
        <v>0.68861000999999999</v>
      </c>
      <c r="AA486" s="465">
        <f t="shared" si="177"/>
        <v>326.98130271899998</v>
      </c>
      <c r="AB486" s="429">
        <f t="shared" si="178"/>
        <v>2.1090125304373063E-2</v>
      </c>
      <c r="AC486" s="454">
        <f t="shared" si="179"/>
        <v>102.20647518387041</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13.972070896</v>
      </c>
      <c r="V487" s="475">
        <f t="shared" si="172"/>
        <v>33.980008755</v>
      </c>
      <c r="W487" s="460">
        <f t="shared" si="173"/>
        <v>42.936967668000001</v>
      </c>
      <c r="X487" s="476">
        <f t="shared" si="174"/>
        <v>33.991558693000002</v>
      </c>
      <c r="Y487" s="476">
        <f t="shared" si="175"/>
        <v>73.866931656000006</v>
      </c>
      <c r="Z487" s="478">
        <f t="shared" si="176"/>
        <v>1.7827163860000002</v>
      </c>
      <c r="AA487" s="465">
        <f t="shared" si="177"/>
        <v>200.53025405400001</v>
      </c>
      <c r="AB487" s="429">
        <f t="shared" si="178"/>
        <v>1.2934097913699691E-2</v>
      </c>
      <c r="AC487" s="454">
        <f t="shared" si="179"/>
        <v>92.18818325017088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13.283759664000002</v>
      </c>
      <c r="V488" s="475">
        <f t="shared" si="172"/>
        <v>22.880703615000002</v>
      </c>
      <c r="W488" s="460">
        <f t="shared" si="173"/>
        <v>27.842559284</v>
      </c>
      <c r="X488" s="476">
        <f t="shared" si="174"/>
        <v>22.342988279</v>
      </c>
      <c r="Y488" s="476">
        <f t="shared" si="175"/>
        <v>78.390302508000005</v>
      </c>
      <c r="Z488" s="478">
        <f t="shared" si="176"/>
        <v>0.688280208</v>
      </c>
      <c r="AA488" s="465">
        <f t="shared" si="177"/>
        <v>165.42859355800002</v>
      </c>
      <c r="AB488" s="429">
        <f t="shared" si="178"/>
        <v>1.0670058924019609E-2</v>
      </c>
      <c r="AC488" s="454">
        <f t="shared" si="179"/>
        <v>98.505377026565014</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1.8958382239999998</v>
      </c>
      <c r="V489" s="475">
        <f t="shared" si="172"/>
        <v>5.2717163399999993</v>
      </c>
      <c r="W489" s="460">
        <f t="shared" si="173"/>
        <v>9.0099542180000007</v>
      </c>
      <c r="X489" s="476">
        <f t="shared" si="174"/>
        <v>7.2168312140000008</v>
      </c>
      <c r="Y489" s="476">
        <f t="shared" si="175"/>
        <v>18.872444051999999</v>
      </c>
      <c r="Z489" s="478">
        <f t="shared" si="176"/>
        <v>4.3526538000000004E-2</v>
      </c>
      <c r="AA489" s="465">
        <f t="shared" si="177"/>
        <v>42.310310586</v>
      </c>
      <c r="AB489" s="429">
        <f t="shared" si="178"/>
        <v>2.7289932008513931E-3</v>
      </c>
      <c r="AC489" s="454">
        <f t="shared" si="179"/>
        <v>102.71194467599496</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0.61181243200000002</v>
      </c>
      <c r="V491" s="475">
        <f t="shared" si="172"/>
        <v>2.3328588800000003</v>
      </c>
      <c r="W491" s="460">
        <f t="shared" si="173"/>
        <v>8.57526747</v>
      </c>
      <c r="X491" s="476">
        <f t="shared" si="174"/>
        <v>65.501410991</v>
      </c>
      <c r="Y491" s="476">
        <f t="shared" si="175"/>
        <v>488.92474680000004</v>
      </c>
      <c r="Z491" s="478">
        <f t="shared" si="176"/>
        <v>0.75657894400000003</v>
      </c>
      <c r="AA491" s="465">
        <f t="shared" si="177"/>
        <v>566.70267551699999</v>
      </c>
      <c r="AB491" s="429">
        <f t="shared" si="178"/>
        <v>3.6552030154605265E-2</v>
      </c>
      <c r="AC491" s="454">
        <f t="shared" si="179"/>
        <v>118.43438315337147</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0.23875622399999999</v>
      </c>
      <c r="V492" s="475">
        <f t="shared" si="172"/>
        <v>1.3375057849999998</v>
      </c>
      <c r="W492" s="460">
        <f t="shared" si="173"/>
        <v>6.2153163959999995</v>
      </c>
      <c r="X492" s="476">
        <f t="shared" si="174"/>
        <v>44.970298235000001</v>
      </c>
      <c r="Y492" s="476">
        <f t="shared" si="175"/>
        <v>624.29431192799996</v>
      </c>
      <c r="Z492" s="478">
        <f t="shared" si="176"/>
        <v>0.84210526399999996</v>
      </c>
      <c r="AA492" s="465">
        <f t="shared" si="177"/>
        <v>677.89829383199992</v>
      </c>
      <c r="AB492" s="429">
        <f t="shared" si="178"/>
        <v>4.3724090159442716E-2</v>
      </c>
      <c r="AC492" s="454">
        <f t="shared" si="179"/>
        <v>123.51281668358803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2.7904606240000001</v>
      </c>
      <c r="V493" s="475">
        <f t="shared" si="172"/>
        <v>15.210243235</v>
      </c>
      <c r="W493" s="460">
        <f t="shared" si="173"/>
        <v>53.414342823999995</v>
      </c>
      <c r="X493" s="476">
        <f t="shared" si="174"/>
        <v>102.160184384</v>
      </c>
      <c r="Y493" s="476">
        <f t="shared" si="175"/>
        <v>327.86891835599999</v>
      </c>
      <c r="Z493" s="478">
        <f t="shared" si="176"/>
        <v>0.93421052999999987</v>
      </c>
      <c r="AA493" s="465">
        <f t="shared" si="177"/>
        <v>502.37835995299997</v>
      </c>
      <c r="AB493" s="429">
        <f t="shared" si="178"/>
        <v>3.2403144991808561E-2</v>
      </c>
      <c r="AC493" s="454">
        <f t="shared" si="179"/>
        <v>107.59701378456043</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49.124041344000005</v>
      </c>
      <c r="V494" s="475">
        <f t="shared" si="172"/>
        <v>154.03093673000001</v>
      </c>
      <c r="W494" s="460">
        <f t="shared" si="173"/>
        <v>327.68273739400001</v>
      </c>
      <c r="X494" s="476">
        <f t="shared" si="174"/>
        <v>672.68298377500003</v>
      </c>
      <c r="Y494" s="476">
        <f t="shared" si="175"/>
        <v>1425.1939923479999</v>
      </c>
      <c r="Z494" s="478">
        <f t="shared" si="176"/>
        <v>3.3399122900000004</v>
      </c>
      <c r="AA494" s="465">
        <f t="shared" si="177"/>
        <v>2632.0546038809998</v>
      </c>
      <c r="AB494" s="429">
        <f t="shared" si="178"/>
        <v>0.16976616382101392</v>
      </c>
      <c r="AC494" s="454">
        <f t="shared" si="179"/>
        <v>102.19745980611373</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7.729724912</v>
      </c>
      <c r="V495" s="475">
        <f t="shared" si="172"/>
        <v>17.107636535000001</v>
      </c>
      <c r="W495" s="460">
        <f t="shared" si="173"/>
        <v>34.955316705999998</v>
      </c>
      <c r="X495" s="476">
        <f t="shared" si="174"/>
        <v>68.446223837999995</v>
      </c>
      <c r="Y495" s="476">
        <f t="shared" si="175"/>
        <v>115.58818840800001</v>
      </c>
      <c r="Z495" s="478">
        <f t="shared" si="176"/>
        <v>0.57017543000000004</v>
      </c>
      <c r="AA495" s="465">
        <f t="shared" si="177"/>
        <v>244.39726582899999</v>
      </c>
      <c r="AB495" s="429">
        <f t="shared" si="178"/>
        <v>1.5763497537990195E-2</v>
      </c>
      <c r="AC495" s="454">
        <f t="shared" si="179"/>
        <v>97.699594682041507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222.62502102400001</v>
      </c>
      <c r="V496" s="475">
        <f t="shared" si="172"/>
        <v>550.99030981499993</v>
      </c>
      <c r="W496" s="460">
        <f t="shared" si="173"/>
        <v>643.58908634800002</v>
      </c>
      <c r="X496" s="476">
        <f t="shared" si="174"/>
        <v>648.68414769000003</v>
      </c>
      <c r="Y496" s="476">
        <f t="shared" si="175"/>
        <v>1063.07672058</v>
      </c>
      <c r="Z496" s="478">
        <f t="shared" si="176"/>
        <v>4.495614046</v>
      </c>
      <c r="AA496" s="465">
        <f t="shared" si="177"/>
        <v>3133.4608995030003</v>
      </c>
      <c r="AB496" s="429">
        <f t="shared" si="178"/>
        <v>0.20210661116505421</v>
      </c>
      <c r="AC496" s="454">
        <f t="shared" si="179"/>
        <v>96.526597024058987</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95.159176783999996</v>
      </c>
      <c r="V497" s="475">
        <f t="shared" si="172"/>
        <v>224.88765667500002</v>
      </c>
      <c r="W497" s="460">
        <f t="shared" si="173"/>
        <v>317.07464102599999</v>
      </c>
      <c r="X497" s="476">
        <f t="shared" si="174"/>
        <v>362.62462155400004</v>
      </c>
      <c r="Y497" s="476">
        <f t="shared" si="175"/>
        <v>594.47462869200001</v>
      </c>
      <c r="Z497" s="478">
        <f t="shared" si="176"/>
        <v>2.6228070219999999</v>
      </c>
      <c r="AA497" s="465">
        <f t="shared" si="177"/>
        <v>1596.8435317530002</v>
      </c>
      <c r="AB497" s="429">
        <f t="shared" si="178"/>
        <v>0.10299558383339785</v>
      </c>
      <c r="AC497" s="454">
        <f t="shared" si="179"/>
        <v>96.874832456232681</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1.0296350400000001</v>
      </c>
      <c r="V499" s="475">
        <f t="shared" si="172"/>
        <v>9.518067405</v>
      </c>
      <c r="W499" s="460">
        <f t="shared" si="173"/>
        <v>62.386830785999997</v>
      </c>
      <c r="X499" s="476">
        <f t="shared" si="174"/>
        <v>122.05830413499999</v>
      </c>
      <c r="Y499" s="476">
        <f t="shared" si="175"/>
        <v>300.06673670399999</v>
      </c>
      <c r="Z499" s="478">
        <f t="shared" si="176"/>
        <v>0.32894736599999996</v>
      </c>
      <c r="AA499" s="465">
        <f t="shared" si="177"/>
        <v>495.38852143600002</v>
      </c>
      <c r="AB499" s="429">
        <f t="shared" si="178"/>
        <v>3.1952304014189886E-2</v>
      </c>
      <c r="AC499" s="454">
        <f t="shared" si="179"/>
        <v>106.04752531410284</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9.8188395200000009</v>
      </c>
      <c r="V500" s="475">
        <f t="shared" si="172"/>
        <v>55.895314474999999</v>
      </c>
      <c r="W500" s="460">
        <f t="shared" si="173"/>
        <v>100.56663539199999</v>
      </c>
      <c r="X500" s="476">
        <f t="shared" si="174"/>
        <v>63.299683322999996</v>
      </c>
      <c r="Y500" s="476">
        <f t="shared" si="175"/>
        <v>123.26454168000001</v>
      </c>
      <c r="Z500" s="478">
        <f t="shared" si="176"/>
        <v>0.93421052999999987</v>
      </c>
      <c r="AA500" s="465">
        <f t="shared" si="177"/>
        <v>353.77922491999993</v>
      </c>
      <c r="AB500" s="429">
        <f t="shared" si="178"/>
        <v>2.2818577458720325E-2</v>
      </c>
      <c r="AC500" s="454">
        <f t="shared" si="179"/>
        <v>100.72088280312708</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0.80580147200000007</v>
      </c>
      <c r="V501" s="475">
        <f t="shared" si="172"/>
        <v>6.6564259850000003</v>
      </c>
      <c r="W501" s="460">
        <f t="shared" si="173"/>
        <v>21.893806492</v>
      </c>
      <c r="X501" s="476">
        <f t="shared" si="174"/>
        <v>74.556017795000002</v>
      </c>
      <c r="Y501" s="476">
        <f t="shared" si="175"/>
        <v>177.343480188</v>
      </c>
      <c r="Z501" s="478">
        <f t="shared" si="176"/>
        <v>0.21491227999999998</v>
      </c>
      <c r="AA501" s="465">
        <f t="shared" si="177"/>
        <v>281.47044421200002</v>
      </c>
      <c r="AB501" s="429">
        <f t="shared" si="178"/>
        <v>1.8154698414086689E-2</v>
      </c>
      <c r="AC501" s="454">
        <f t="shared" si="179"/>
        <v>105.293973102351</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33.918270399999997</v>
      </c>
      <c r="V502" s="475">
        <f t="shared" si="172"/>
        <v>151.60476292499999</v>
      </c>
      <c r="W502" s="460">
        <f t="shared" si="173"/>
        <v>301.13912706999997</v>
      </c>
      <c r="X502" s="476">
        <f t="shared" si="174"/>
        <v>241.99744169000002</v>
      </c>
      <c r="Y502" s="476">
        <f t="shared" si="175"/>
        <v>544.18465844400009</v>
      </c>
      <c r="Z502" s="478">
        <f t="shared" si="176"/>
        <v>1.4978070139999999</v>
      </c>
      <c r="AA502" s="465">
        <f t="shared" si="177"/>
        <v>1274.3420675430002</v>
      </c>
      <c r="AB502" s="429">
        <f t="shared" si="178"/>
        <v>8.2194405801277098E-2</v>
      </c>
      <c r="AC502" s="454">
        <f t="shared" si="179"/>
        <v>103.02018960631278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10.624640992</v>
      </c>
      <c r="V503" s="475">
        <f t="shared" si="172"/>
        <v>40.467336415000005</v>
      </c>
      <c r="W503" s="460">
        <f t="shared" si="173"/>
        <v>83.603025996</v>
      </c>
      <c r="X503" s="476">
        <f t="shared" si="174"/>
        <v>81.98685028300001</v>
      </c>
      <c r="Y503" s="476">
        <f t="shared" si="175"/>
        <v>170.99572517999999</v>
      </c>
      <c r="Z503" s="478">
        <f t="shared" si="176"/>
        <v>0.30701754600000003</v>
      </c>
      <c r="AA503" s="465">
        <f t="shared" si="177"/>
        <v>387.98459641199997</v>
      </c>
      <c r="AB503" s="429">
        <f t="shared" si="178"/>
        <v>2.5024806270123837E-2</v>
      </c>
      <c r="AC503" s="454">
        <f t="shared" si="179"/>
        <v>102.45893783102969</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31.590399567999999</v>
      </c>
      <c r="V504" s="475">
        <f t="shared" si="172"/>
        <v>115.49209859</v>
      </c>
      <c r="W504" s="460">
        <f t="shared" si="173"/>
        <v>176.15517302400002</v>
      </c>
      <c r="X504" s="476">
        <f t="shared" si="174"/>
        <v>103.756437265</v>
      </c>
      <c r="Y504" s="476">
        <f t="shared" si="175"/>
        <v>188.365933308</v>
      </c>
      <c r="Z504" s="478">
        <f t="shared" si="176"/>
        <v>0.460526308</v>
      </c>
      <c r="AA504" s="465">
        <f t="shared" si="177"/>
        <v>615.820568063</v>
      </c>
      <c r="AB504" s="429">
        <f t="shared" si="178"/>
        <v>3.9720108879192466E-2</v>
      </c>
      <c r="AC504" s="454">
        <f t="shared" si="179"/>
        <v>100.24764235811818</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18.787110383999998</v>
      </c>
      <c r="V505" s="475">
        <f t="shared" si="172"/>
        <v>61.058709800000003</v>
      </c>
      <c r="W505" s="460">
        <f t="shared" si="173"/>
        <v>95.613073839999998</v>
      </c>
      <c r="X505" s="476">
        <f t="shared" si="174"/>
        <v>83.142756986999999</v>
      </c>
      <c r="Y505" s="476">
        <f t="shared" si="175"/>
        <v>238.55748680400001</v>
      </c>
      <c r="Z505" s="478">
        <f t="shared" si="176"/>
        <v>0.97587718800000001</v>
      </c>
      <c r="AA505" s="465">
        <f t="shared" si="177"/>
        <v>498.13501500300003</v>
      </c>
      <c r="AB505" s="429">
        <f t="shared" si="178"/>
        <v>3.2129451432082047E-2</v>
      </c>
      <c r="AC505" s="454">
        <f t="shared" si="179"/>
        <v>103.18449002751518</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13.624012528</v>
      </c>
      <c r="V506" s="475">
        <f t="shared" si="172"/>
        <v>51.198489705</v>
      </c>
      <c r="W506" s="460">
        <f t="shared" si="173"/>
        <v>110.73078235599999</v>
      </c>
      <c r="X506" s="476">
        <f t="shared" si="174"/>
        <v>117.46219553699999</v>
      </c>
      <c r="Y506" s="476">
        <f t="shared" si="175"/>
        <v>276.49639172399998</v>
      </c>
      <c r="Z506" s="478">
        <f t="shared" si="176"/>
        <v>0.79824562399999999</v>
      </c>
      <c r="AA506" s="465">
        <f t="shared" si="177"/>
        <v>570.31011747399987</v>
      </c>
      <c r="AB506" s="429">
        <f t="shared" si="178"/>
        <v>3.6784708299406596E-2</v>
      </c>
      <c r="AC506" s="454">
        <f t="shared" si="179"/>
        <v>103.17383354156979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9.9232949759999993</v>
      </c>
      <c r="V507" s="475">
        <f t="shared" si="172"/>
        <v>32.162356930000001</v>
      </c>
      <c r="W507" s="460">
        <f t="shared" si="173"/>
        <v>32.011219596000004</v>
      </c>
      <c r="X507" s="476">
        <f t="shared" si="174"/>
        <v>80.445640272000006</v>
      </c>
      <c r="Y507" s="476">
        <f t="shared" si="175"/>
        <v>375.99376189200001</v>
      </c>
      <c r="Z507" s="478">
        <f t="shared" si="176"/>
        <v>0.72149123200000009</v>
      </c>
      <c r="AA507" s="465">
        <f t="shared" si="177"/>
        <v>531.25776489799989</v>
      </c>
      <c r="AB507" s="429">
        <f t="shared" si="178"/>
        <v>3.4265851709107321E-2</v>
      </c>
      <c r="AC507" s="454">
        <f t="shared" si="179"/>
        <v>110.8220889623046</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20.712080480000001</v>
      </c>
      <c r="V508" s="475">
        <f t="shared" si="172"/>
        <v>53.158090919999999</v>
      </c>
      <c r="W508" s="460">
        <f t="shared" si="173"/>
        <v>92.458684256000012</v>
      </c>
      <c r="X508" s="476">
        <f t="shared" si="174"/>
        <v>83.417974553999997</v>
      </c>
      <c r="Y508" s="476">
        <f t="shared" si="175"/>
        <v>123.953445</v>
      </c>
      <c r="Z508" s="478">
        <f t="shared" si="176"/>
        <v>0.32017543799999998</v>
      </c>
      <c r="AA508" s="465">
        <f t="shared" si="177"/>
        <v>374.02045064800001</v>
      </c>
      <c r="AB508" s="429">
        <f t="shared" si="178"/>
        <v>2.4124126073787409E-2</v>
      </c>
      <c r="AC508" s="454">
        <f t="shared" si="179"/>
        <v>97.540703734221466</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8.833970879999999</v>
      </c>
      <c r="V509" s="475">
        <f t="shared" si="172"/>
        <v>36.268189210000003</v>
      </c>
      <c r="W509" s="460">
        <f t="shared" si="173"/>
        <v>111.7822472</v>
      </c>
      <c r="X509" s="476">
        <f t="shared" si="174"/>
        <v>94.949526593000002</v>
      </c>
      <c r="Y509" s="476">
        <f t="shared" si="175"/>
        <v>142.35701508000002</v>
      </c>
      <c r="Z509" s="478">
        <f t="shared" si="176"/>
        <v>0.41447368600000001</v>
      </c>
      <c r="AA509" s="465">
        <f t="shared" si="177"/>
        <v>394.60542264900005</v>
      </c>
      <c r="AB509" s="429">
        <f t="shared" si="178"/>
        <v>2.5451846146091334E-2</v>
      </c>
      <c r="AC509" s="454">
        <f t="shared" si="179"/>
        <v>99.900969028923768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10.773862848</v>
      </c>
      <c r="V510" s="475">
        <f t="shared" si="172"/>
        <v>69.021536595000001</v>
      </c>
      <c r="W510" s="460">
        <f t="shared" si="173"/>
        <v>194.40390666799999</v>
      </c>
      <c r="X510" s="476">
        <f t="shared" si="174"/>
        <v>188.11014704299998</v>
      </c>
      <c r="Y510" s="476">
        <f t="shared" si="175"/>
        <v>369.252346848</v>
      </c>
      <c r="Z510" s="478">
        <f t="shared" si="176"/>
        <v>0.76096490800000005</v>
      </c>
      <c r="AA510" s="465">
        <f t="shared" si="177"/>
        <v>832.32276490999993</v>
      </c>
      <c r="AB510" s="429">
        <f t="shared" si="178"/>
        <v>5.3684388861584102E-2</v>
      </c>
      <c r="AC510" s="454">
        <f t="shared" si="179"/>
        <v>103.01440208522767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106.73884188800001</v>
      </c>
      <c r="V511" s="475">
        <f t="shared" si="172"/>
        <v>285.35537398499997</v>
      </c>
      <c r="W511" s="460">
        <f t="shared" si="173"/>
        <v>422.26771579399997</v>
      </c>
      <c r="X511" s="476">
        <f t="shared" si="174"/>
        <v>540.33160182699999</v>
      </c>
      <c r="Y511" s="476">
        <f t="shared" si="175"/>
        <v>976.27486042800012</v>
      </c>
      <c r="Z511" s="478">
        <f t="shared" si="176"/>
        <v>1.6951754380000001</v>
      </c>
      <c r="AA511" s="465">
        <f t="shared" si="177"/>
        <v>2332.6635693600001</v>
      </c>
      <c r="AB511" s="429">
        <f t="shared" si="178"/>
        <v>0.15045559657894739</v>
      </c>
      <c r="AC511" s="454">
        <f t="shared" si="179"/>
        <v>99.446620084957559</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75.954243792</v>
      </c>
      <c r="V512" s="475">
        <f t="shared" si="172"/>
        <v>201.52795679499999</v>
      </c>
      <c r="W512" s="460">
        <f t="shared" si="173"/>
        <v>311.56029789399997</v>
      </c>
      <c r="X512" s="476">
        <f t="shared" si="174"/>
        <v>318.97536185000001</v>
      </c>
      <c r="Y512" s="476">
        <f t="shared" si="175"/>
        <v>630.24840689999996</v>
      </c>
      <c r="Z512" s="478">
        <f t="shared" si="176"/>
        <v>1.3903508740000001</v>
      </c>
      <c r="AA512" s="465">
        <f t="shared" si="177"/>
        <v>1539.6566181049998</v>
      </c>
      <c r="AB512" s="429">
        <f t="shared" si="178"/>
        <v>9.9307057411313196E-2</v>
      </c>
      <c r="AC512" s="454">
        <f t="shared" si="179"/>
        <v>99.990684590900671</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9.7293059360000012</v>
      </c>
      <c r="V513" s="475">
        <f t="shared" si="172"/>
        <v>53.064778029999999</v>
      </c>
      <c r="W513" s="460">
        <f t="shared" si="173"/>
        <v>130.70858717799999</v>
      </c>
      <c r="X513" s="476">
        <f t="shared" si="174"/>
        <v>150.983506038</v>
      </c>
      <c r="Y513" s="476">
        <f t="shared" si="175"/>
        <v>358.86958169999997</v>
      </c>
      <c r="Z513" s="478">
        <f t="shared" si="176"/>
        <v>0.65350876800000002</v>
      </c>
      <c r="AA513" s="465">
        <f t="shared" si="177"/>
        <v>704.00926764999997</v>
      </c>
      <c r="AB513" s="429">
        <f t="shared" si="178"/>
        <v>4.5408234497549015E-2</v>
      </c>
      <c r="AC513" s="454">
        <f t="shared" si="179"/>
        <v>104.64300837877623</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195.985661424</v>
      </c>
      <c r="V516" s="475">
        <f t="shared" si="172"/>
        <v>556.45777483999996</v>
      </c>
      <c r="W516" s="460">
        <f t="shared" si="173"/>
        <v>675.17247464999991</v>
      </c>
      <c r="X516" s="476">
        <f t="shared" si="174"/>
        <v>879.668138408</v>
      </c>
      <c r="Y516" s="476">
        <f t="shared" si="175"/>
        <v>1966.2603331560001</v>
      </c>
      <c r="Z516" s="478">
        <f t="shared" si="176"/>
        <v>6.0157597279999999</v>
      </c>
      <c r="AA516" s="465">
        <f t="shared" si="177"/>
        <v>4279.5601422060008</v>
      </c>
      <c r="AB516" s="429">
        <f t="shared" si="178"/>
        <v>0.27602942093691957</v>
      </c>
      <c r="AC516" s="454">
        <f t="shared" si="179"/>
        <v>100.70744496859017</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72.614876543999998</v>
      </c>
      <c r="V517" s="475">
        <f t="shared" si="172"/>
        <v>273.94921526499996</v>
      </c>
      <c r="W517" s="460">
        <f t="shared" si="173"/>
        <v>391.87534078000004</v>
      </c>
      <c r="X517" s="476">
        <f t="shared" si="174"/>
        <v>519.43548181699998</v>
      </c>
      <c r="Y517" s="476">
        <f t="shared" si="175"/>
        <v>1376.6598087479999</v>
      </c>
      <c r="Z517" s="478">
        <f t="shared" si="176"/>
        <v>3.5522476219999999</v>
      </c>
      <c r="AA517" s="465">
        <f t="shared" si="177"/>
        <v>2638.0869707759998</v>
      </c>
      <c r="AB517" s="429">
        <f t="shared" si="178"/>
        <v>0.170155248373065</v>
      </c>
      <c r="AC517" s="454">
        <f t="shared" si="179"/>
        <v>103.98851036449331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143.006420816</v>
      </c>
      <c r="V518" s="475">
        <f t="shared" si="172"/>
        <v>330.40790727999996</v>
      </c>
      <c r="W518" s="460">
        <f t="shared" si="173"/>
        <v>371.38671185999999</v>
      </c>
      <c r="X518" s="476">
        <f t="shared" si="174"/>
        <v>482.92281813</v>
      </c>
      <c r="Y518" s="476">
        <f t="shared" si="175"/>
        <v>965.46363799200003</v>
      </c>
      <c r="Z518" s="478">
        <f t="shared" si="176"/>
        <v>3.056509852</v>
      </c>
      <c r="AA518" s="465">
        <f t="shared" si="177"/>
        <v>2296.2440059299997</v>
      </c>
      <c r="AB518" s="429">
        <f t="shared" si="178"/>
        <v>0.14810655353005675</v>
      </c>
      <c r="AC518" s="454">
        <f t="shared" si="179"/>
        <v>98.438956048690372</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89.119184336000004</v>
      </c>
      <c r="V519" s="475">
        <f t="shared" si="172"/>
        <v>198.60398536000002</v>
      </c>
      <c r="W519" s="460">
        <f t="shared" si="173"/>
        <v>263.322018286</v>
      </c>
      <c r="X519" s="476">
        <f t="shared" si="174"/>
        <v>338.36904635000002</v>
      </c>
      <c r="Y519" s="476">
        <f t="shared" si="175"/>
        <v>637.1531549880001</v>
      </c>
      <c r="Z519" s="478">
        <f t="shared" si="176"/>
        <v>2.9362596780000003</v>
      </c>
      <c r="AA519" s="465">
        <f t="shared" si="177"/>
        <v>1529.503648998</v>
      </c>
      <c r="AB519" s="429">
        <f t="shared" si="178"/>
        <v>9.8652196142801865E-2</v>
      </c>
      <c r="AC519" s="454">
        <f t="shared" si="179"/>
        <v>97.660538686290664</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117.11411835199999</v>
      </c>
      <c r="V520" s="475">
        <f t="shared" si="172"/>
        <v>290.76802425</v>
      </c>
      <c r="W520" s="460">
        <f t="shared" si="173"/>
        <v>290.33423389800004</v>
      </c>
      <c r="X520" s="476">
        <f t="shared" si="174"/>
        <v>342.12874138199999</v>
      </c>
      <c r="Y520" s="476">
        <f t="shared" si="175"/>
        <v>489.90567931200002</v>
      </c>
      <c r="Z520" s="478">
        <f t="shared" si="176"/>
        <v>1.9527147640000002</v>
      </c>
      <c r="AA520" s="465">
        <f t="shared" si="177"/>
        <v>1532.203511958</v>
      </c>
      <c r="AB520" s="429">
        <f t="shared" si="178"/>
        <v>9.8826335910603719E-2</v>
      </c>
      <c r="AC520" s="454">
        <f t="shared" si="179"/>
        <v>95.214185660413094</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60.045953967999999</v>
      </c>
      <c r="V521" s="475">
        <f t="shared" ref="V521:V584" si="193">IFERROR(V$5*I521,"")</f>
        <v>161.242950275</v>
      </c>
      <c r="W521" s="460">
        <f t="shared" ref="W521:W584" si="194">IFERROR(W$5*K521,"")</f>
        <v>208.91537385400002</v>
      </c>
      <c r="X521" s="476">
        <f t="shared" ref="X521:X584" si="195">IFERROR(X$5*M521,"")</f>
        <v>274.64955096099999</v>
      </c>
      <c r="Y521" s="476">
        <f t="shared" ref="Y521:Y584" si="196">IFERROR(Y$5*O521,"")</f>
        <v>486.84559182000004</v>
      </c>
      <c r="Z521" s="478">
        <f t="shared" ref="Z521:Z584" si="197">IFERROR(Z$5*Q521,"")</f>
        <v>1.3783700699999999</v>
      </c>
      <c r="AA521" s="465">
        <f t="shared" ref="AA521:AA584" si="198">IFERROR(SUM(U521:Z521),"")</f>
        <v>1193.077790948</v>
      </c>
      <c r="AB521" s="429">
        <f t="shared" ref="AB521:AB584" si="199">IF(OR(AA521="", AA521=0), "", AA521/$AA$5)</f>
        <v>7.6952901892930858E-2</v>
      </c>
      <c r="AC521" s="454">
        <f t="shared" ref="AC521:AC584" si="200">IF(OR(AB521="", AB521=0), "", IF(AN521&gt;0, AB521/AN521*100, ""))</f>
        <v>98.540215127438231</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6.5040263680000008</v>
      </c>
      <c r="V522" s="475">
        <f t="shared" si="193"/>
        <v>16.437527315000001</v>
      </c>
      <c r="W522" s="460">
        <f t="shared" si="194"/>
        <v>43.867599878</v>
      </c>
      <c r="X522" s="476">
        <f t="shared" si="195"/>
        <v>72.862617947999993</v>
      </c>
      <c r="Y522" s="476">
        <f t="shared" si="196"/>
        <v>317.44732613999997</v>
      </c>
      <c r="Z522" s="478">
        <f t="shared" si="197"/>
        <v>0.16913687999999999</v>
      </c>
      <c r="AA522" s="465">
        <f t="shared" si="198"/>
        <v>457.28823452899996</v>
      </c>
      <c r="AB522" s="429">
        <f t="shared" si="199"/>
        <v>2.9494855168279151E-2</v>
      </c>
      <c r="AC522" s="454">
        <f t="shared" si="200"/>
        <v>111.75377952830749</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7.7360157279999999</v>
      </c>
      <c r="V523" s="475">
        <f t="shared" si="193"/>
        <v>24.855683324999998</v>
      </c>
      <c r="W523" s="460">
        <f t="shared" si="194"/>
        <v>47.095526637999996</v>
      </c>
      <c r="X523" s="476">
        <f t="shared" si="195"/>
        <v>58.628374133000001</v>
      </c>
      <c r="Y523" s="476">
        <f t="shared" si="196"/>
        <v>185.13413940000001</v>
      </c>
      <c r="Z523" s="478">
        <f t="shared" si="197"/>
        <v>0.16862111199999999</v>
      </c>
      <c r="AA523" s="465">
        <f t="shared" si="198"/>
        <v>323.61836033600002</v>
      </c>
      <c r="AB523" s="429">
        <f t="shared" si="199"/>
        <v>2.0873217255933954E-2</v>
      </c>
      <c r="AC523" s="454">
        <f t="shared" si="200"/>
        <v>106.96604009825819</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11.197777136000001</v>
      </c>
      <c r="V524" s="475">
        <f t="shared" si="193"/>
        <v>25.198790429999999</v>
      </c>
      <c r="W524" s="460">
        <f t="shared" si="194"/>
        <v>33.913510357999996</v>
      </c>
      <c r="X524" s="476">
        <f t="shared" si="195"/>
        <v>71.725041709999999</v>
      </c>
      <c r="Y524" s="476">
        <f t="shared" si="196"/>
        <v>173.888010576</v>
      </c>
      <c r="Z524" s="478">
        <f t="shared" si="197"/>
        <v>0.43298494799999998</v>
      </c>
      <c r="AA524" s="465">
        <f t="shared" si="198"/>
        <v>316.35611515800002</v>
      </c>
      <c r="AB524" s="429">
        <f t="shared" si="199"/>
        <v>2.0404806189241488E-2</v>
      </c>
      <c r="AC524" s="454">
        <f t="shared" si="200"/>
        <v>102.10146791142574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32.617060895999998</v>
      </c>
      <c r="V525" s="475">
        <f t="shared" si="193"/>
        <v>48.309408345000001</v>
      </c>
      <c r="W525" s="460">
        <f t="shared" si="194"/>
        <v>32.304324272000002</v>
      </c>
      <c r="X525" s="476">
        <f t="shared" si="195"/>
        <v>22.491594376999998</v>
      </c>
      <c r="Y525" s="476">
        <f t="shared" si="196"/>
        <v>47.270006615999996</v>
      </c>
      <c r="Z525" s="478">
        <f t="shared" si="197"/>
        <v>0.287265616</v>
      </c>
      <c r="AA525" s="465">
        <f t="shared" si="198"/>
        <v>183.279660122</v>
      </c>
      <c r="AB525" s="429">
        <f t="shared" si="199"/>
        <v>1.182144350632095E-2</v>
      </c>
      <c r="AC525" s="454">
        <f t="shared" si="200"/>
        <v>90.31463032897382</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10.656069199999999</v>
      </c>
      <c r="V526" s="475">
        <f t="shared" si="193"/>
        <v>30.39461755</v>
      </c>
      <c r="W526" s="460">
        <f t="shared" si="194"/>
        <v>33.62642245</v>
      </c>
      <c r="X526" s="476">
        <f t="shared" si="195"/>
        <v>43.725222725000002</v>
      </c>
      <c r="Y526" s="476">
        <f t="shared" si="196"/>
        <v>80.591383824000005</v>
      </c>
      <c r="Z526" s="478">
        <f t="shared" si="197"/>
        <v>0.29902234999999999</v>
      </c>
      <c r="AA526" s="465">
        <f t="shared" si="198"/>
        <v>199.29273809899999</v>
      </c>
      <c r="AB526" s="429">
        <f t="shared" si="199"/>
        <v>1.2854278773155314E-2</v>
      </c>
      <c r="AC526" s="454">
        <f t="shared" si="200"/>
        <v>98.400454304771884</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98.158549104000002</v>
      </c>
      <c r="V529" s="475">
        <f t="shared" si="193"/>
        <v>242.119711075</v>
      </c>
      <c r="W529" s="460">
        <f t="shared" si="194"/>
        <v>314.73805440800004</v>
      </c>
      <c r="X529" s="476">
        <f t="shared" si="195"/>
        <v>493.57240066599996</v>
      </c>
      <c r="Y529" s="476">
        <f t="shared" si="196"/>
        <v>994.87525703999995</v>
      </c>
      <c r="Z529" s="478">
        <f t="shared" si="197"/>
        <v>1.5307017439999999</v>
      </c>
      <c r="AA529" s="465">
        <f t="shared" si="198"/>
        <v>2144.9946740369996</v>
      </c>
      <c r="AB529" s="429">
        <f t="shared" si="199"/>
        <v>0.13835104966698913</v>
      </c>
      <c r="AC529" s="454">
        <f t="shared" si="200"/>
        <v>100.24272161192971</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61.837796943999997</v>
      </c>
      <c r="V530" s="475">
        <f t="shared" si="193"/>
        <v>178.168256915</v>
      </c>
      <c r="W530" s="460">
        <f t="shared" si="194"/>
        <v>249.220200968</v>
      </c>
      <c r="X530" s="476">
        <f t="shared" si="195"/>
        <v>443.56565087299998</v>
      </c>
      <c r="Y530" s="476">
        <f t="shared" si="196"/>
        <v>1095.2091556559999</v>
      </c>
      <c r="Z530" s="478">
        <f t="shared" si="197"/>
        <v>1.7894736859999998</v>
      </c>
      <c r="AA530" s="465">
        <f t="shared" si="198"/>
        <v>2029.7905350419999</v>
      </c>
      <c r="AB530" s="429">
        <f t="shared" si="199"/>
        <v>0.13092044214667181</v>
      </c>
      <c r="AC530" s="454">
        <f t="shared" si="200"/>
        <v>103.34260470228165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36.753497423999995</v>
      </c>
      <c r="V531" s="475">
        <f t="shared" si="193"/>
        <v>124.10812578999999</v>
      </c>
      <c r="W531" s="460">
        <f t="shared" si="194"/>
        <v>140.68580859799999</v>
      </c>
      <c r="X531" s="476">
        <f t="shared" si="195"/>
        <v>194.30250530499998</v>
      </c>
      <c r="Y531" s="476">
        <f t="shared" si="196"/>
        <v>430.31873530799999</v>
      </c>
      <c r="Z531" s="478">
        <f t="shared" si="197"/>
        <v>0.67543858800000001</v>
      </c>
      <c r="AA531" s="465">
        <f t="shared" si="198"/>
        <v>926.84411101299997</v>
      </c>
      <c r="AB531" s="429">
        <f t="shared" si="199"/>
        <v>5.9780966912603199E-2</v>
      </c>
      <c r="AC531" s="454">
        <f t="shared" si="200"/>
        <v>101.84683886175554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45.199490224000002</v>
      </c>
      <c r="V532" s="475">
        <f t="shared" si="193"/>
        <v>136.363414715</v>
      </c>
      <c r="W532" s="460">
        <f t="shared" si="194"/>
        <v>300.18112747200001</v>
      </c>
      <c r="X532" s="476">
        <f t="shared" si="195"/>
        <v>657.21584401200005</v>
      </c>
      <c r="Y532" s="476">
        <f t="shared" si="196"/>
        <v>1574.636874132</v>
      </c>
      <c r="Z532" s="478">
        <f t="shared" si="197"/>
        <v>2.269736832</v>
      </c>
      <c r="AA532" s="465">
        <f t="shared" si="198"/>
        <v>2715.8664873869998</v>
      </c>
      <c r="AB532" s="429">
        <f t="shared" si="199"/>
        <v>0.175171987060565</v>
      </c>
      <c r="AC532" s="454">
        <f t="shared" si="200"/>
        <v>104.18926393455278</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3.3873503999999999</v>
      </c>
      <c r="V533" s="475">
        <f t="shared" si="193"/>
        <v>14.090472275</v>
      </c>
      <c r="W533" s="460">
        <f t="shared" si="194"/>
        <v>35.936683234</v>
      </c>
      <c r="X533" s="476">
        <f t="shared" si="195"/>
        <v>86.665523186000001</v>
      </c>
      <c r="Y533" s="476">
        <f t="shared" si="196"/>
        <v>334.6103334</v>
      </c>
      <c r="Z533" s="478">
        <f t="shared" si="197"/>
        <v>0.324561402</v>
      </c>
      <c r="AA533" s="465">
        <f t="shared" si="198"/>
        <v>475.01492389699996</v>
      </c>
      <c r="AB533" s="429">
        <f t="shared" si="199"/>
        <v>3.0638217485616612E-2</v>
      </c>
      <c r="AC533" s="454">
        <f t="shared" si="200"/>
        <v>110.99019254749867</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6.2822664799999997</v>
      </c>
      <c r="V534" s="475">
        <f t="shared" si="193"/>
        <v>22.706499475000001</v>
      </c>
      <c r="W534" s="460">
        <f t="shared" si="194"/>
        <v>88.953805566</v>
      </c>
      <c r="X534" s="476">
        <f t="shared" si="195"/>
        <v>236.85090117500002</v>
      </c>
      <c r="Y534" s="476">
        <f t="shared" si="196"/>
        <v>722.16783357600002</v>
      </c>
      <c r="Z534" s="478">
        <f t="shared" si="197"/>
        <v>0.73464912400000004</v>
      </c>
      <c r="AA534" s="465">
        <f t="shared" si="198"/>
        <v>1077.695955396</v>
      </c>
      <c r="AB534" s="429">
        <f t="shared" si="199"/>
        <v>6.9510833036377714E-2</v>
      </c>
      <c r="AC534" s="454">
        <f t="shared" si="200"/>
        <v>108.29235944541952</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84.967281839999998</v>
      </c>
      <c r="V535" s="475">
        <f t="shared" si="193"/>
        <v>250.54911046000001</v>
      </c>
      <c r="W535" s="460">
        <f t="shared" si="194"/>
        <v>455.05000944400001</v>
      </c>
      <c r="X535" s="476">
        <f t="shared" si="195"/>
        <v>808.47456440000008</v>
      </c>
      <c r="Y535" s="476">
        <f t="shared" si="196"/>
        <v>2313.3876027359997</v>
      </c>
      <c r="Z535" s="478">
        <f t="shared" si="197"/>
        <v>4.16885964</v>
      </c>
      <c r="AA535" s="465">
        <f t="shared" si="198"/>
        <v>3916.59742852</v>
      </c>
      <c r="AB535" s="429">
        <f t="shared" si="199"/>
        <v>0.25261851319143447</v>
      </c>
      <c r="AC535" s="454">
        <f t="shared" si="200"/>
        <v>105.53381634954924</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198.52559014399998</v>
      </c>
      <c r="V537" s="475">
        <f t="shared" si="193"/>
        <v>596.09225901500008</v>
      </c>
      <c r="W537" s="460">
        <f t="shared" si="194"/>
        <v>841.17074705599998</v>
      </c>
      <c r="X537" s="476">
        <f t="shared" si="195"/>
        <v>1279.6168604269999</v>
      </c>
      <c r="Y537" s="476">
        <f t="shared" si="196"/>
        <v>3218.4101430599999</v>
      </c>
      <c r="Z537" s="478">
        <f t="shared" si="197"/>
        <v>9.1951754399999999</v>
      </c>
      <c r="AA537" s="465">
        <f t="shared" si="198"/>
        <v>6143.0107751420001</v>
      </c>
      <c r="AB537" s="429">
        <f t="shared" si="199"/>
        <v>0.3962210252284572</v>
      </c>
      <c r="AC537" s="454">
        <f t="shared" si="200"/>
        <v>102.79469784696163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156.11656132799999</v>
      </c>
      <c r="V538" s="475">
        <f t="shared" si="193"/>
        <v>293.34930575499999</v>
      </c>
      <c r="W538" s="460">
        <f t="shared" si="194"/>
        <v>266.23054174999999</v>
      </c>
      <c r="X538" s="476">
        <f t="shared" si="195"/>
        <v>275.986619803</v>
      </c>
      <c r="Y538" s="476">
        <f t="shared" si="196"/>
        <v>453.44621187600001</v>
      </c>
      <c r="Z538" s="478">
        <f t="shared" si="197"/>
        <v>1.4495614100000001</v>
      </c>
      <c r="AA538" s="465">
        <f t="shared" si="198"/>
        <v>1446.5788019219999</v>
      </c>
      <c r="AB538" s="429">
        <f t="shared" si="199"/>
        <v>9.3303586295278629E-2</v>
      </c>
      <c r="AC538" s="454">
        <f t="shared" si="200"/>
        <v>94.180239637840131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188.87089592000001</v>
      </c>
      <c r="V539" s="475">
        <f t="shared" si="193"/>
        <v>531.26986962500007</v>
      </c>
      <c r="W539" s="460">
        <f t="shared" si="194"/>
        <v>873.04177249400004</v>
      </c>
      <c r="X539" s="476">
        <f t="shared" si="195"/>
        <v>1317.2113690440001</v>
      </c>
      <c r="Y539" s="476">
        <f t="shared" si="196"/>
        <v>3169.8424380839997</v>
      </c>
      <c r="Z539" s="478">
        <f t="shared" si="197"/>
        <v>7.377192988</v>
      </c>
      <c r="AA539" s="465">
        <f t="shared" si="198"/>
        <v>6087.6135381550002</v>
      </c>
      <c r="AB539" s="429">
        <f t="shared" si="199"/>
        <v>0.39264793202754128</v>
      </c>
      <c r="AC539" s="454">
        <f t="shared" si="200"/>
        <v>102.73670207927073</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53.481337728</v>
      </c>
      <c r="V540" s="475">
        <f t="shared" si="193"/>
        <v>134.77706913</v>
      </c>
      <c r="W540" s="460">
        <f t="shared" si="194"/>
        <v>182.837808228</v>
      </c>
      <c r="X540" s="476">
        <f t="shared" si="195"/>
        <v>183.348909835</v>
      </c>
      <c r="Y540" s="476">
        <f t="shared" si="196"/>
        <v>362.70776530799998</v>
      </c>
      <c r="Z540" s="478">
        <f t="shared" si="197"/>
        <v>0.64692982200000004</v>
      </c>
      <c r="AA540" s="465">
        <f t="shared" si="198"/>
        <v>917.79982005099987</v>
      </c>
      <c r="AB540" s="429">
        <f t="shared" si="199"/>
        <v>5.9197614812370992E-2</v>
      </c>
      <c r="AC540" s="454">
        <f t="shared" si="200"/>
        <v>99.510440773275405</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18.279754191999999</v>
      </c>
      <c r="V541" s="475">
        <f t="shared" si="193"/>
        <v>76.953258415000008</v>
      </c>
      <c r="W541" s="460">
        <f t="shared" si="194"/>
        <v>172.62692987800003</v>
      </c>
      <c r="X541" s="476">
        <f t="shared" si="195"/>
        <v>201.56820918299999</v>
      </c>
      <c r="Y541" s="476">
        <f t="shared" si="196"/>
        <v>458.12091696000005</v>
      </c>
      <c r="Z541" s="478">
        <f t="shared" si="197"/>
        <v>0.93640351200000005</v>
      </c>
      <c r="AA541" s="465">
        <f t="shared" si="198"/>
        <v>928.48547214000007</v>
      </c>
      <c r="AB541" s="429">
        <f t="shared" si="199"/>
        <v>5.9886833858359134E-2</v>
      </c>
      <c r="AC541" s="454">
        <f t="shared" si="200"/>
        <v>103.55826374002932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368.28108665600001</v>
      </c>
      <c r="V542" s="475">
        <f t="shared" si="193"/>
        <v>1055.8833153</v>
      </c>
      <c r="W542" s="460">
        <f t="shared" si="194"/>
        <v>1084.82987598</v>
      </c>
      <c r="X542" s="476">
        <f t="shared" si="195"/>
        <v>1476.2862252269999</v>
      </c>
      <c r="Y542" s="476">
        <f t="shared" si="196"/>
        <v>3508.8814416600003</v>
      </c>
      <c r="Z542" s="478">
        <f t="shared" si="197"/>
        <v>8.5921052580000001</v>
      </c>
      <c r="AA542" s="465">
        <f t="shared" si="198"/>
        <v>7502.7540500809991</v>
      </c>
      <c r="AB542" s="429">
        <f t="shared" si="199"/>
        <v>0.48392376484010574</v>
      </c>
      <c r="AC542" s="454">
        <f t="shared" si="200"/>
        <v>101.23589317022802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5.7599876319999996</v>
      </c>
      <c r="V543" s="475">
        <f t="shared" si="193"/>
        <v>29.394030435000001</v>
      </c>
      <c r="W543" s="460">
        <f t="shared" si="194"/>
        <v>84.584392523999995</v>
      </c>
      <c r="X543" s="476">
        <f t="shared" si="195"/>
        <v>221.218632802</v>
      </c>
      <c r="Y543" s="476">
        <f t="shared" si="196"/>
        <v>721.28210372399997</v>
      </c>
      <c r="Z543" s="478">
        <f t="shared" si="197"/>
        <v>0.686403498</v>
      </c>
      <c r="AA543" s="465">
        <f t="shared" si="198"/>
        <v>1062.9255506149998</v>
      </c>
      <c r="AB543" s="429">
        <f t="shared" si="199"/>
        <v>6.8558149549471092E-2</v>
      </c>
      <c r="AC543" s="454">
        <f t="shared" si="200"/>
        <v>109.21494079781957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21.934730047999999</v>
      </c>
      <c r="V544" s="475">
        <f t="shared" si="193"/>
        <v>63.271135345000005</v>
      </c>
      <c r="W544" s="460">
        <f t="shared" si="194"/>
        <v>101.81320482400001</v>
      </c>
      <c r="X544" s="476">
        <f t="shared" si="195"/>
        <v>131.71492745100002</v>
      </c>
      <c r="Y544" s="476">
        <f t="shared" si="196"/>
        <v>284.34843242400001</v>
      </c>
      <c r="Z544" s="478">
        <f t="shared" si="197"/>
        <v>2.6903984579999998</v>
      </c>
      <c r="AA544" s="465">
        <f t="shared" si="198"/>
        <v>605.7728285500001</v>
      </c>
      <c r="AB544" s="429">
        <f t="shared" si="199"/>
        <v>3.9072034865196087E-2</v>
      </c>
      <c r="AC544" s="454">
        <f t="shared" si="200"/>
        <v>98.213055962074833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116.62190903999999</v>
      </c>
      <c r="V545" s="475">
        <f t="shared" si="193"/>
        <v>344.49842432499997</v>
      </c>
      <c r="W545" s="460">
        <f t="shared" si="194"/>
        <v>418.81528342999997</v>
      </c>
      <c r="X545" s="476">
        <f t="shared" si="195"/>
        <v>546.26487899400001</v>
      </c>
      <c r="Y545" s="476">
        <f t="shared" si="196"/>
        <v>1180.2668375399999</v>
      </c>
      <c r="Z545" s="478">
        <f t="shared" si="197"/>
        <v>4.7617674939999999</v>
      </c>
      <c r="AA545" s="465">
        <f t="shared" si="198"/>
        <v>2611.229100823</v>
      </c>
      <c r="AB545" s="429">
        <f t="shared" si="199"/>
        <v>0.16842292961964653</v>
      </c>
      <c r="AC545" s="454">
        <f t="shared" si="200"/>
        <v>100.10554292839467</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58.465067359999999</v>
      </c>
      <c r="V546" s="475">
        <f t="shared" si="193"/>
        <v>159.17471669000003</v>
      </c>
      <c r="W546" s="460">
        <f t="shared" si="194"/>
        <v>207.53433262599998</v>
      </c>
      <c r="X546" s="476">
        <f t="shared" si="195"/>
        <v>270.37734279099999</v>
      </c>
      <c r="Y546" s="476">
        <f t="shared" si="196"/>
        <v>628.47343330800004</v>
      </c>
      <c r="Z546" s="478">
        <f t="shared" si="197"/>
        <v>1.8490213059999998</v>
      </c>
      <c r="AA546" s="465">
        <f t="shared" si="198"/>
        <v>1325.8739140810001</v>
      </c>
      <c r="AB546" s="429">
        <f t="shared" si="199"/>
        <v>8.5518183312757998E-2</v>
      </c>
      <c r="AC546" s="454">
        <f t="shared" si="200"/>
        <v>101.18503188270304</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63.242288256000002</v>
      </c>
      <c r="V547" s="475">
        <f t="shared" si="193"/>
        <v>180.25995201500001</v>
      </c>
      <c r="W547" s="460">
        <f t="shared" si="194"/>
        <v>194.22325766200001</v>
      </c>
      <c r="X547" s="476">
        <f t="shared" si="195"/>
        <v>253.23880424400002</v>
      </c>
      <c r="Y547" s="476">
        <f t="shared" si="196"/>
        <v>504.61922775599999</v>
      </c>
      <c r="Z547" s="478">
        <f t="shared" si="197"/>
        <v>2.4291152600000001</v>
      </c>
      <c r="AA547" s="465">
        <f t="shared" si="198"/>
        <v>1198.012645193</v>
      </c>
      <c r="AB547" s="429">
        <f t="shared" si="199"/>
        <v>7.7271197445368936E-2</v>
      </c>
      <c r="AC547" s="454">
        <f t="shared" si="200"/>
        <v>98.597546015533609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241.89316715199999</v>
      </c>
      <c r="V548" s="475">
        <f t="shared" si="193"/>
        <v>663.04554981499996</v>
      </c>
      <c r="W548" s="460">
        <f t="shared" si="194"/>
        <v>828.51058644</v>
      </c>
      <c r="X548" s="476">
        <f t="shared" si="195"/>
        <v>1107.1217547220001</v>
      </c>
      <c r="Y548" s="476">
        <f t="shared" si="196"/>
        <v>2428.3421618400002</v>
      </c>
      <c r="Z548" s="478">
        <f t="shared" si="197"/>
        <v>7.4306337819999992</v>
      </c>
      <c r="AA548" s="465">
        <f t="shared" si="198"/>
        <v>5276.3438537510001</v>
      </c>
      <c r="AB548" s="429">
        <f t="shared" si="199"/>
        <v>0.34032145599529157</v>
      </c>
      <c r="AC548" s="454">
        <f t="shared" si="200"/>
        <v>100.49838143662267</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55.220018448000005</v>
      </c>
      <c r="V549" s="475">
        <f t="shared" si="193"/>
        <v>142.12343337499999</v>
      </c>
      <c r="W549" s="460">
        <f t="shared" si="194"/>
        <v>192.195643956</v>
      </c>
      <c r="X549" s="476">
        <f t="shared" si="195"/>
        <v>289.81410292100003</v>
      </c>
      <c r="Y549" s="476">
        <f t="shared" si="196"/>
        <v>641.438439012</v>
      </c>
      <c r="Z549" s="478">
        <f t="shared" si="197"/>
        <v>2.8852692220000002</v>
      </c>
      <c r="AA549" s="465">
        <f t="shared" si="198"/>
        <v>1323.676906934</v>
      </c>
      <c r="AB549" s="429">
        <f t="shared" si="199"/>
        <v>8.5376477485423125E-2</v>
      </c>
      <c r="AC549" s="454">
        <f t="shared" si="200"/>
        <v>100.05115656182051</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131.97603395199999</v>
      </c>
      <c r="V550" s="475">
        <f t="shared" si="193"/>
        <v>353.23752018499999</v>
      </c>
      <c r="W550" s="460">
        <f t="shared" si="194"/>
        <v>449.467755012</v>
      </c>
      <c r="X550" s="476">
        <f t="shared" si="195"/>
        <v>603.78348785399999</v>
      </c>
      <c r="Y550" s="476">
        <f t="shared" si="196"/>
        <v>1278.408488364</v>
      </c>
      <c r="Z550" s="478">
        <f t="shared" si="197"/>
        <v>3.6752112540000001</v>
      </c>
      <c r="AA550" s="465">
        <f t="shared" si="198"/>
        <v>2820.5484966209997</v>
      </c>
      <c r="AB550" s="429">
        <f t="shared" si="199"/>
        <v>0.18192392264067336</v>
      </c>
      <c r="AC550" s="454">
        <f t="shared" si="200"/>
        <v>100.19434542619558</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131.272455888</v>
      </c>
      <c r="V551" s="475">
        <f t="shared" si="193"/>
        <v>372.97913658499999</v>
      </c>
      <c r="W551" s="460">
        <f t="shared" si="194"/>
        <v>529.75161560200002</v>
      </c>
      <c r="X551" s="476">
        <f t="shared" si="195"/>
        <v>699.19155275900005</v>
      </c>
      <c r="Y551" s="476">
        <f t="shared" si="196"/>
        <v>1691.0847450000001</v>
      </c>
      <c r="Z551" s="478">
        <f t="shared" si="197"/>
        <v>6.6227506840000006</v>
      </c>
      <c r="AA551" s="465">
        <f t="shared" si="198"/>
        <v>3430.9022565180003</v>
      </c>
      <c r="AB551" s="429">
        <f t="shared" si="199"/>
        <v>0.2212914252140093</v>
      </c>
      <c r="AC551" s="454">
        <f t="shared" si="200"/>
        <v>101.50526457349369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33.931425920000002</v>
      </c>
      <c r="V552" s="475">
        <f t="shared" si="193"/>
        <v>63.661476835000009</v>
      </c>
      <c r="W552" s="460">
        <f t="shared" si="194"/>
        <v>66.126976979999995</v>
      </c>
      <c r="X552" s="476">
        <f t="shared" si="195"/>
        <v>89.963726699999995</v>
      </c>
      <c r="Y552" s="476">
        <f t="shared" si="196"/>
        <v>217.63451480399999</v>
      </c>
      <c r="Z552" s="478">
        <f t="shared" si="197"/>
        <v>1.1853127219999999</v>
      </c>
      <c r="AA552" s="465">
        <f t="shared" si="198"/>
        <v>472.50343396099998</v>
      </c>
      <c r="AB552" s="429">
        <f t="shared" si="199"/>
        <v>3.0476227680663055E-2</v>
      </c>
      <c r="AC552" s="454">
        <f t="shared" si="200"/>
        <v>98.01992402092911</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173.81782622399999</v>
      </c>
      <c r="V553" s="475">
        <f t="shared" si="193"/>
        <v>554.53567053500001</v>
      </c>
      <c r="W553" s="460">
        <f t="shared" si="194"/>
        <v>708.74636418399996</v>
      </c>
      <c r="X553" s="476">
        <f t="shared" si="195"/>
        <v>1114.241902218</v>
      </c>
      <c r="Y553" s="476">
        <f t="shared" si="196"/>
        <v>2461.6694582760001</v>
      </c>
      <c r="Z553" s="478">
        <f t="shared" si="197"/>
        <v>3.6327591080000001</v>
      </c>
      <c r="AA553" s="465">
        <f t="shared" si="198"/>
        <v>5016.643980545</v>
      </c>
      <c r="AB553" s="429">
        <f t="shared" si="199"/>
        <v>0.3235709481775671</v>
      </c>
      <c r="AC553" s="454">
        <f t="shared" si="200"/>
        <v>102.11643113469093</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95.195685311999995</v>
      </c>
      <c r="V554" s="475">
        <f t="shared" si="193"/>
        <v>275.43780555500001</v>
      </c>
      <c r="W554" s="460">
        <f t="shared" si="194"/>
        <v>362.63741333400003</v>
      </c>
      <c r="X554" s="476">
        <f t="shared" si="195"/>
        <v>590.16374894499995</v>
      </c>
      <c r="Y554" s="476">
        <f t="shared" si="196"/>
        <v>1438.8197623799999</v>
      </c>
      <c r="Z554" s="478">
        <f t="shared" si="197"/>
        <v>4.123437934</v>
      </c>
      <c r="AA554" s="465">
        <f t="shared" si="198"/>
        <v>2766.3778534600001</v>
      </c>
      <c r="AB554" s="429">
        <f t="shared" si="199"/>
        <v>0.17842994410861715</v>
      </c>
      <c r="AC554" s="454">
        <f t="shared" si="200"/>
        <v>102.28004788024616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72.083006239999989</v>
      </c>
      <c r="V555" s="475">
        <f t="shared" si="193"/>
        <v>229.59492303000002</v>
      </c>
      <c r="W555" s="460">
        <f t="shared" si="194"/>
        <v>284.54190717800003</v>
      </c>
      <c r="X555" s="476">
        <f t="shared" si="195"/>
        <v>364.10362443600002</v>
      </c>
      <c r="Y555" s="476">
        <f t="shared" si="196"/>
        <v>848.96335859999999</v>
      </c>
      <c r="Z555" s="478">
        <f t="shared" si="197"/>
        <v>2.5065838600000001</v>
      </c>
      <c r="AA555" s="465">
        <f t="shared" si="198"/>
        <v>1801.7934033440001</v>
      </c>
      <c r="AB555" s="429">
        <f t="shared" si="199"/>
        <v>0.11621474479772963</v>
      </c>
      <c r="AC555" s="454">
        <f t="shared" si="200"/>
        <v>101.63036657644493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82.675581631999989</v>
      </c>
      <c r="V556" s="475">
        <f t="shared" si="193"/>
        <v>232.69428500999999</v>
      </c>
      <c r="W556" s="460">
        <f t="shared" si="194"/>
        <v>275.85563132800002</v>
      </c>
      <c r="X556" s="476">
        <f t="shared" si="195"/>
        <v>369.29037423400001</v>
      </c>
      <c r="Y556" s="476">
        <f t="shared" si="196"/>
        <v>812.15511686399998</v>
      </c>
      <c r="Z556" s="478">
        <f t="shared" si="197"/>
        <v>3.6562214260000001</v>
      </c>
      <c r="AA556" s="465">
        <f t="shared" si="198"/>
        <v>1776.3272104939999</v>
      </c>
      <c r="AB556" s="429">
        <f t="shared" si="199"/>
        <v>0.11457218849935501</v>
      </c>
      <c r="AC556" s="454">
        <f t="shared" si="200"/>
        <v>99.8479546221037</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129.89577854400002</v>
      </c>
      <c r="V557" s="475">
        <f t="shared" si="193"/>
        <v>368.189491395</v>
      </c>
      <c r="W557" s="460">
        <f t="shared" si="194"/>
        <v>485.44552891200004</v>
      </c>
      <c r="X557" s="476">
        <f t="shared" si="195"/>
        <v>653.70195995000006</v>
      </c>
      <c r="Y557" s="476">
        <f t="shared" si="196"/>
        <v>1483.1120975159999</v>
      </c>
      <c r="Z557" s="478">
        <f t="shared" si="197"/>
        <v>5.0697085560000001</v>
      </c>
      <c r="AA557" s="465">
        <f t="shared" si="198"/>
        <v>3125.4145648730005</v>
      </c>
      <c r="AB557" s="429">
        <f t="shared" si="199"/>
        <v>0.20158762673329467</v>
      </c>
      <c r="AC557" s="454">
        <f t="shared" si="200"/>
        <v>100.94421087532271</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279.48577193599999</v>
      </c>
      <c r="V558" s="475">
        <f t="shared" si="193"/>
        <v>722.16465837999999</v>
      </c>
      <c r="W558" s="460">
        <f t="shared" si="194"/>
        <v>806.00040263999995</v>
      </c>
      <c r="X558" s="476">
        <f t="shared" si="195"/>
        <v>970.32517042900008</v>
      </c>
      <c r="Y558" s="476">
        <f t="shared" si="196"/>
        <v>2071.7143500480001</v>
      </c>
      <c r="Z558" s="478">
        <f t="shared" si="197"/>
        <v>8.6407362360000004</v>
      </c>
      <c r="AA558" s="465">
        <f t="shared" si="198"/>
        <v>4858.3310896689991</v>
      </c>
      <c r="AB558" s="429">
        <f t="shared" si="199"/>
        <v>0.31335984840486319</v>
      </c>
      <c r="AC558" s="454">
        <f t="shared" si="200"/>
        <v>99.039214002944291</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45.2766272</v>
      </c>
      <c r="V559" s="475">
        <f t="shared" si="193"/>
        <v>133.11674315499999</v>
      </c>
      <c r="W559" s="460">
        <f t="shared" si="194"/>
        <v>182.49319982</v>
      </c>
      <c r="X559" s="476">
        <f t="shared" si="195"/>
        <v>247.82571919399999</v>
      </c>
      <c r="Y559" s="476">
        <f t="shared" si="196"/>
        <v>584.68780918799996</v>
      </c>
      <c r="Z559" s="478">
        <f t="shared" si="197"/>
        <v>4.3338311059999999</v>
      </c>
      <c r="AA559" s="465">
        <f t="shared" si="198"/>
        <v>1197.733929663</v>
      </c>
      <c r="AB559" s="429">
        <f t="shared" si="199"/>
        <v>7.7253220437500006E-2</v>
      </c>
      <c r="AC559" s="454">
        <f t="shared" si="200"/>
        <v>99.65410414648241</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68.716019455999998</v>
      </c>
      <c r="V560" s="475">
        <f t="shared" si="193"/>
        <v>175.480449265</v>
      </c>
      <c r="W560" s="460">
        <f t="shared" si="194"/>
        <v>247.66498519199999</v>
      </c>
      <c r="X560" s="476">
        <f t="shared" si="195"/>
        <v>361.95237793199999</v>
      </c>
      <c r="Y560" s="476">
        <f t="shared" si="196"/>
        <v>918.47571152400008</v>
      </c>
      <c r="Z560" s="478">
        <f t="shared" si="197"/>
        <v>5.1743042560000001</v>
      </c>
      <c r="AA560" s="465">
        <f t="shared" si="198"/>
        <v>1777.463847625</v>
      </c>
      <c r="AB560" s="429">
        <f t="shared" si="199"/>
        <v>0.11464550100780443</v>
      </c>
      <c r="AC560" s="454">
        <f t="shared" si="200"/>
        <v>100.87341464462925</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35.909486928</v>
      </c>
      <c r="V561" s="475">
        <f t="shared" si="193"/>
        <v>80.739937574999999</v>
      </c>
      <c r="W561" s="460">
        <f t="shared" si="194"/>
        <v>86.545247813999993</v>
      </c>
      <c r="X561" s="476">
        <f t="shared" si="195"/>
        <v>103.34801016199999</v>
      </c>
      <c r="Y561" s="476">
        <f t="shared" si="196"/>
        <v>288.89712558000002</v>
      </c>
      <c r="Z561" s="478">
        <f t="shared" si="197"/>
        <v>2.4501620219999998</v>
      </c>
      <c r="AA561" s="465">
        <f t="shared" si="198"/>
        <v>597.889970081</v>
      </c>
      <c r="AB561" s="429">
        <f t="shared" si="199"/>
        <v>3.8563594561468011E-2</v>
      </c>
      <c r="AC561" s="454">
        <f t="shared" si="200"/>
        <v>98.74138557216466</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379.06863187199997</v>
      </c>
      <c r="V562" s="475">
        <f t="shared" si="193"/>
        <v>1016.89979303</v>
      </c>
      <c r="W562" s="460">
        <f t="shared" si="194"/>
        <v>1305.170585096</v>
      </c>
      <c r="X562" s="476">
        <f t="shared" si="195"/>
        <v>1805.2734090140002</v>
      </c>
      <c r="Y562" s="476">
        <f t="shared" si="196"/>
        <v>3948.0792141839997</v>
      </c>
      <c r="Z562" s="478">
        <f t="shared" si="197"/>
        <v>9.1723971019999997</v>
      </c>
      <c r="AA562" s="465">
        <f t="shared" si="198"/>
        <v>8463.6640302979995</v>
      </c>
      <c r="AB562" s="429">
        <f t="shared" si="199"/>
        <v>0.5459019627385191</v>
      </c>
      <c r="AC562" s="454">
        <f t="shared" si="200"/>
        <v>100.84303708407221</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61.564302464000001</v>
      </c>
      <c r="V563" s="475">
        <f t="shared" si="193"/>
        <v>140.28639207000001</v>
      </c>
      <c r="W563" s="460">
        <f t="shared" si="194"/>
        <v>194.273066704</v>
      </c>
      <c r="X563" s="476">
        <f t="shared" si="195"/>
        <v>252.61780743200001</v>
      </c>
      <c r="Y563" s="476">
        <f t="shared" si="196"/>
        <v>547.48254691199998</v>
      </c>
      <c r="Z563" s="478">
        <f t="shared" si="197"/>
        <v>3.50951733</v>
      </c>
      <c r="AA563" s="465">
        <f t="shared" si="198"/>
        <v>1199.7336329120003</v>
      </c>
      <c r="AB563" s="429">
        <f t="shared" si="199"/>
        <v>7.7382200265221898E-2</v>
      </c>
      <c r="AC563" s="454">
        <f t="shared" si="200"/>
        <v>98.428028938614602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48.134579248000001</v>
      </c>
      <c r="V564" s="475">
        <f t="shared" si="193"/>
        <v>131.90131295</v>
      </c>
      <c r="W564" s="460">
        <f t="shared" si="194"/>
        <v>160.35569938</v>
      </c>
      <c r="X564" s="476">
        <f t="shared" si="195"/>
        <v>208.51426229</v>
      </c>
      <c r="Y564" s="476">
        <f t="shared" si="196"/>
        <v>451.89973163999997</v>
      </c>
      <c r="Z564" s="478">
        <f t="shared" si="197"/>
        <v>2.1680896819999997</v>
      </c>
      <c r="AA564" s="465">
        <f t="shared" si="198"/>
        <v>1002.9736751899999</v>
      </c>
      <c r="AB564" s="429">
        <f t="shared" si="199"/>
        <v>6.4691284519478837E-2</v>
      </c>
      <c r="AC564" s="454">
        <f t="shared" si="200"/>
        <v>99.509921639496</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121.533671392</v>
      </c>
      <c r="V565" s="475">
        <f t="shared" si="193"/>
        <v>318.59757110499999</v>
      </c>
      <c r="W565" s="460">
        <f t="shared" si="194"/>
        <v>442.042056382</v>
      </c>
      <c r="X565" s="476">
        <f t="shared" si="195"/>
        <v>676.882735454</v>
      </c>
      <c r="Y565" s="476">
        <f t="shared" si="196"/>
        <v>1646.5091863079999</v>
      </c>
      <c r="Z565" s="478">
        <f t="shared" si="197"/>
        <v>5.924447540000001</v>
      </c>
      <c r="AA565" s="465">
        <f t="shared" si="198"/>
        <v>3211.4896681809996</v>
      </c>
      <c r="AB565" s="429">
        <f t="shared" si="199"/>
        <v>0.20713942648226261</v>
      </c>
      <c r="AC565" s="454">
        <f t="shared" si="200"/>
        <v>101.59741172640592</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280.33340451200002</v>
      </c>
      <c r="V566" s="475">
        <f t="shared" si="193"/>
        <v>703.65521819999992</v>
      </c>
      <c r="W566" s="460">
        <f t="shared" si="194"/>
        <v>914.88723610199997</v>
      </c>
      <c r="X566" s="476">
        <f t="shared" si="195"/>
        <v>1258.606491879</v>
      </c>
      <c r="Y566" s="476">
        <f t="shared" si="196"/>
        <v>2693.9173826879996</v>
      </c>
      <c r="Z566" s="478">
        <f t="shared" si="197"/>
        <v>4.1696949800000001</v>
      </c>
      <c r="AA566" s="465">
        <f t="shared" si="198"/>
        <v>5855.5694283609992</v>
      </c>
      <c r="AB566" s="429">
        <f t="shared" si="199"/>
        <v>0.37768120667963101</v>
      </c>
      <c r="AC566" s="454">
        <f t="shared" si="200"/>
        <v>100.73708871651894</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523.18145387200002</v>
      </c>
      <c r="V567" s="475">
        <f t="shared" si="193"/>
        <v>1392.97270959</v>
      </c>
      <c r="W567" s="460">
        <f t="shared" si="194"/>
        <v>1735.391216342</v>
      </c>
      <c r="X567" s="476">
        <f t="shared" si="195"/>
        <v>2291.89248937</v>
      </c>
      <c r="Y567" s="476">
        <f t="shared" si="196"/>
        <v>4993.8541986479995</v>
      </c>
      <c r="Z567" s="478">
        <f t="shared" si="197"/>
        <v>13.232321058</v>
      </c>
      <c r="AA567" s="465">
        <f t="shared" si="198"/>
        <v>10950.52438888</v>
      </c>
      <c r="AB567" s="429">
        <f t="shared" si="199"/>
        <v>0.70630317265737874</v>
      </c>
      <c r="AC567" s="454">
        <f t="shared" si="200"/>
        <v>100.47541792497785</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52.362043663999998</v>
      </c>
      <c r="V568" s="475">
        <f t="shared" si="193"/>
        <v>148.935347605</v>
      </c>
      <c r="W568" s="460">
        <f t="shared" si="194"/>
        <v>199.56003686600002</v>
      </c>
      <c r="X568" s="476">
        <f t="shared" si="195"/>
        <v>292.07940494299999</v>
      </c>
      <c r="Y568" s="476">
        <f t="shared" si="196"/>
        <v>759.11354920799999</v>
      </c>
      <c r="Z568" s="478">
        <f t="shared" si="197"/>
        <v>3.0401378699999997</v>
      </c>
      <c r="AA568" s="465">
        <f t="shared" si="198"/>
        <v>1455.0905201560001</v>
      </c>
      <c r="AB568" s="429">
        <f t="shared" si="199"/>
        <v>9.3852587729360171E-2</v>
      </c>
      <c r="AC568" s="454">
        <f t="shared" si="200"/>
        <v>102.18563637045574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259.24525255999998</v>
      </c>
      <c r="V569" s="475">
        <f t="shared" si="193"/>
        <v>713.77509208499998</v>
      </c>
      <c r="W569" s="460">
        <f t="shared" si="194"/>
        <v>817.24981423600002</v>
      </c>
      <c r="X569" s="476">
        <f t="shared" si="195"/>
        <v>927.83775922799998</v>
      </c>
      <c r="Y569" s="476">
        <f t="shared" si="196"/>
        <v>2003.8661647199999</v>
      </c>
      <c r="Z569" s="478">
        <f t="shared" si="197"/>
        <v>10.673846084000001</v>
      </c>
      <c r="AA569" s="465">
        <f t="shared" si="198"/>
        <v>4732.6479289129993</v>
      </c>
      <c r="AB569" s="429">
        <f t="shared" si="199"/>
        <v>0.30525334938809334</v>
      </c>
      <c r="AC569" s="454">
        <f t="shared" si="200"/>
        <v>98.961720422518312</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145.372477936</v>
      </c>
      <c r="V571" s="475">
        <f t="shared" si="193"/>
        <v>403.20482064500004</v>
      </c>
      <c r="W571" s="460">
        <f t="shared" si="194"/>
        <v>569.41194839800005</v>
      </c>
      <c r="X571" s="476">
        <f t="shared" si="195"/>
        <v>779.36925875199995</v>
      </c>
      <c r="Y571" s="476">
        <f t="shared" si="196"/>
        <v>1947.878418108</v>
      </c>
      <c r="Z571" s="478">
        <f t="shared" si="197"/>
        <v>7.8667138440000004</v>
      </c>
      <c r="AA571" s="465">
        <f t="shared" si="198"/>
        <v>3853.1036376830002</v>
      </c>
      <c r="AB571" s="429">
        <f t="shared" si="199"/>
        <v>0.24852319644498194</v>
      </c>
      <c r="AC571" s="454">
        <f t="shared" si="200"/>
        <v>101.72371326529633</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28.880318543999998</v>
      </c>
      <c r="V572" s="475">
        <f t="shared" si="193"/>
        <v>110.53319634500001</v>
      </c>
      <c r="W572" s="460">
        <f t="shared" si="194"/>
        <v>138.46321400400001</v>
      </c>
      <c r="X572" s="476">
        <f t="shared" si="195"/>
        <v>215.92490488599998</v>
      </c>
      <c r="Y572" s="476">
        <f t="shared" si="196"/>
        <v>568.90905069600001</v>
      </c>
      <c r="Z572" s="478">
        <f t="shared" si="197"/>
        <v>2.1750041060000003</v>
      </c>
      <c r="AA572" s="465">
        <f t="shared" si="198"/>
        <v>1064.8856885810001</v>
      </c>
      <c r="AB572" s="429">
        <f t="shared" si="199"/>
        <v>6.8684577436855007E-2</v>
      </c>
      <c r="AC572" s="454">
        <f t="shared" si="200"/>
        <v>103.20568089039187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21.903386512000001</v>
      </c>
      <c r="V573" s="475">
        <f t="shared" si="193"/>
        <v>68.531642904999998</v>
      </c>
      <c r="W573" s="460">
        <f t="shared" si="194"/>
        <v>61.962952944000001</v>
      </c>
      <c r="X573" s="476">
        <f t="shared" si="195"/>
        <v>96.392936587000008</v>
      </c>
      <c r="Y573" s="476">
        <f t="shared" si="196"/>
        <v>208.906295892</v>
      </c>
      <c r="Z573" s="478">
        <f t="shared" si="197"/>
        <v>1.773717682</v>
      </c>
      <c r="AA573" s="465">
        <f t="shared" si="198"/>
        <v>459.470932522</v>
      </c>
      <c r="AB573" s="429">
        <f t="shared" si="199"/>
        <v>2.9635638062564501E-2</v>
      </c>
      <c r="AC573" s="454">
        <f t="shared" si="200"/>
        <v>97.914191227567812</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139.311157552</v>
      </c>
      <c r="V574" s="475">
        <f t="shared" si="193"/>
        <v>402.75941612499997</v>
      </c>
      <c r="W574" s="460">
        <f t="shared" si="194"/>
        <v>490.62289097799999</v>
      </c>
      <c r="X574" s="476">
        <f t="shared" si="195"/>
        <v>637.96840754900006</v>
      </c>
      <c r="Y574" s="476">
        <f t="shared" si="196"/>
        <v>1382.6284542840001</v>
      </c>
      <c r="Z574" s="478">
        <f t="shared" si="197"/>
        <v>6.8427357900000008</v>
      </c>
      <c r="AA574" s="465">
        <f t="shared" si="198"/>
        <v>3060.1330622779997</v>
      </c>
      <c r="AB574" s="429">
        <f t="shared" si="199"/>
        <v>0.19737700350090298</v>
      </c>
      <c r="AC574" s="454">
        <f t="shared" si="200"/>
        <v>99.655971383788184</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225.66490654400002</v>
      </c>
      <c r="V575" s="475">
        <f t="shared" si="193"/>
        <v>612.32679914999994</v>
      </c>
      <c r="W575" s="460">
        <f t="shared" si="194"/>
        <v>842.85576618999994</v>
      </c>
      <c r="X575" s="476">
        <f t="shared" si="195"/>
        <v>1101.6548363939999</v>
      </c>
      <c r="Y575" s="476">
        <f t="shared" si="196"/>
        <v>2548.4351407199997</v>
      </c>
      <c r="Z575" s="478">
        <f t="shared" si="197"/>
        <v>8.0008059560000007</v>
      </c>
      <c r="AA575" s="465">
        <f t="shared" si="198"/>
        <v>5338.9382549539996</v>
      </c>
      <c r="AB575" s="429">
        <f t="shared" si="199"/>
        <v>0.34435876257443238</v>
      </c>
      <c r="AC575" s="454">
        <f t="shared" si="200"/>
        <v>101.1824397594864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323.535497152</v>
      </c>
      <c r="V576" s="475">
        <f t="shared" si="193"/>
        <v>885.27246433999994</v>
      </c>
      <c r="W576" s="460">
        <f t="shared" si="194"/>
        <v>1115.3093481640001</v>
      </c>
      <c r="X576" s="476">
        <f t="shared" si="195"/>
        <v>1450.262802362</v>
      </c>
      <c r="Y576" s="476">
        <f t="shared" si="196"/>
        <v>3214.9336458959997</v>
      </c>
      <c r="Z576" s="478">
        <f t="shared" si="197"/>
        <v>10.933136984000001</v>
      </c>
      <c r="AA576" s="465">
        <f t="shared" si="198"/>
        <v>7000.2468948980004</v>
      </c>
      <c r="AB576" s="429">
        <f t="shared" si="199"/>
        <v>0.45151231262242003</v>
      </c>
      <c r="AC576" s="454">
        <f t="shared" si="200"/>
        <v>100.42749630976282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120.122524704</v>
      </c>
      <c r="V577" s="475">
        <f t="shared" si="193"/>
        <v>367.50423770499998</v>
      </c>
      <c r="W577" s="460">
        <f t="shared" si="194"/>
        <v>477.21631219199998</v>
      </c>
      <c r="X577" s="476">
        <f t="shared" si="195"/>
        <v>672.33384276499999</v>
      </c>
      <c r="Y577" s="476">
        <f t="shared" si="196"/>
        <v>1735.196853936</v>
      </c>
      <c r="Z577" s="478">
        <f t="shared" si="197"/>
        <v>5.1997218900000002</v>
      </c>
      <c r="AA577" s="465">
        <f t="shared" si="198"/>
        <v>3377.5734931920001</v>
      </c>
      <c r="AB577" s="429">
        <f t="shared" si="199"/>
        <v>0.21785174749690403</v>
      </c>
      <c r="AC577" s="454">
        <f t="shared" si="200"/>
        <v>102.74904048486037</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76.660840256</v>
      </c>
      <c r="V578" s="475">
        <f t="shared" si="193"/>
        <v>193.04403365499999</v>
      </c>
      <c r="W578" s="460">
        <f t="shared" si="194"/>
        <v>218.338196614</v>
      </c>
      <c r="X578" s="476">
        <f t="shared" si="195"/>
        <v>211.72800025200002</v>
      </c>
      <c r="Y578" s="476">
        <f t="shared" si="196"/>
        <v>449.93564951999997</v>
      </c>
      <c r="Z578" s="478">
        <f t="shared" si="197"/>
        <v>2.2908962339999999</v>
      </c>
      <c r="AA578" s="465">
        <f t="shared" si="198"/>
        <v>1151.9976165309999</v>
      </c>
      <c r="AB578" s="429">
        <f t="shared" si="199"/>
        <v>7.4303251840234771E-2</v>
      </c>
      <c r="AC578" s="454">
        <f t="shared" si="200"/>
        <v>98.243881567602429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252.277388272</v>
      </c>
      <c r="V579" s="475">
        <f t="shared" si="193"/>
        <v>751.15159724</v>
      </c>
      <c r="W579" s="460">
        <f t="shared" si="194"/>
        <v>945.06531818400003</v>
      </c>
      <c r="X579" s="476">
        <f t="shared" si="195"/>
        <v>1328.036506487</v>
      </c>
      <c r="Y579" s="476">
        <f t="shared" si="196"/>
        <v>3165.8831856960001</v>
      </c>
      <c r="Z579" s="478">
        <f t="shared" si="197"/>
        <v>6.6204040979999998</v>
      </c>
      <c r="AA579" s="465">
        <f t="shared" si="198"/>
        <v>6449.0343999770002</v>
      </c>
      <c r="AB579" s="429">
        <f t="shared" si="199"/>
        <v>0.41595939112338753</v>
      </c>
      <c r="AC579" s="454">
        <f t="shared" si="200"/>
        <v>102.20626485653952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263.36310044800001</v>
      </c>
      <c r="V580" s="475">
        <f t="shared" si="193"/>
        <v>783.22753789499995</v>
      </c>
      <c r="W580" s="460">
        <f t="shared" si="194"/>
        <v>948.35990934800009</v>
      </c>
      <c r="X580" s="476">
        <f t="shared" si="195"/>
        <v>1261.585504653</v>
      </c>
      <c r="Y580" s="476">
        <f t="shared" si="196"/>
        <v>2935.2621426239998</v>
      </c>
      <c r="Z580" s="478">
        <f t="shared" si="197"/>
        <v>8.627566397999999</v>
      </c>
      <c r="AA580" s="465">
        <f t="shared" si="198"/>
        <v>6200.4257613659993</v>
      </c>
      <c r="AB580" s="429">
        <f t="shared" si="199"/>
        <v>0.39992426221400923</v>
      </c>
      <c r="AC580" s="454">
        <f t="shared" si="200"/>
        <v>101.36092319465995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17.276140896000001</v>
      </c>
      <c r="V581" s="475">
        <f t="shared" si="193"/>
        <v>57.339112379999996</v>
      </c>
      <c r="W581" s="460">
        <f t="shared" si="194"/>
        <v>86.428658090000013</v>
      </c>
      <c r="X581" s="476">
        <f t="shared" si="195"/>
        <v>124.03288586699999</v>
      </c>
      <c r="Y581" s="476">
        <f t="shared" si="196"/>
        <v>332.76611390400001</v>
      </c>
      <c r="Z581" s="478">
        <f t="shared" si="197"/>
        <v>1.6109967060000001</v>
      </c>
      <c r="AA581" s="465">
        <f t="shared" si="198"/>
        <v>619.45390784300014</v>
      </c>
      <c r="AB581" s="429">
        <f t="shared" si="199"/>
        <v>3.9954457420214147E-2</v>
      </c>
      <c r="AC581" s="454">
        <f t="shared" si="200"/>
        <v>102.72101871863433</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301.38877742400001</v>
      </c>
      <c r="V582" s="475">
        <f t="shared" si="193"/>
        <v>938.98487908499999</v>
      </c>
      <c r="W582" s="460">
        <f t="shared" si="194"/>
        <v>1232.227879134</v>
      </c>
      <c r="X582" s="476">
        <f t="shared" si="195"/>
        <v>1711.353830707</v>
      </c>
      <c r="Y582" s="476">
        <f t="shared" si="196"/>
        <v>3924.6220875120002</v>
      </c>
      <c r="Z582" s="478">
        <f t="shared" si="197"/>
        <v>10.095030022</v>
      </c>
      <c r="AA582" s="465">
        <f t="shared" si="198"/>
        <v>8118.6724838840009</v>
      </c>
      <c r="AB582" s="429">
        <f t="shared" si="199"/>
        <v>0.52365018600903002</v>
      </c>
      <c r="AC582" s="454">
        <f t="shared" si="200"/>
        <v>101.80707137400718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59.953268703999996</v>
      </c>
      <c r="V583" s="475">
        <f t="shared" si="193"/>
        <v>206.778513205</v>
      </c>
      <c r="W583" s="460">
        <f t="shared" si="194"/>
        <v>252.525576298</v>
      </c>
      <c r="X583" s="476">
        <f t="shared" si="195"/>
        <v>354.97730426800001</v>
      </c>
      <c r="Y583" s="476">
        <f t="shared" si="196"/>
        <v>819.90995393999992</v>
      </c>
      <c r="Z583" s="478">
        <f t="shared" si="197"/>
        <v>5.6778727940000007</v>
      </c>
      <c r="AA583" s="465">
        <f t="shared" si="198"/>
        <v>1699.822489209</v>
      </c>
      <c r="AB583" s="429">
        <f t="shared" si="199"/>
        <v>0.10963767345259287</v>
      </c>
      <c r="AC583" s="454">
        <f t="shared" si="200"/>
        <v>99.983186336643371</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234.08932209600002</v>
      </c>
      <c r="V584" s="475">
        <f t="shared" si="193"/>
        <v>665.78369115499993</v>
      </c>
      <c r="W584" s="460">
        <f t="shared" si="194"/>
        <v>809.40975524199996</v>
      </c>
      <c r="X584" s="476">
        <f t="shared" si="195"/>
        <v>1052.4944149609998</v>
      </c>
      <c r="Y584" s="476">
        <f t="shared" si="196"/>
        <v>2330.6726478840001</v>
      </c>
      <c r="Z584" s="478">
        <f t="shared" si="197"/>
        <v>7.4931654379999992</v>
      </c>
      <c r="AA584" s="465">
        <f t="shared" si="198"/>
        <v>5099.9429967759997</v>
      </c>
      <c r="AB584" s="429">
        <f t="shared" si="199"/>
        <v>0.32894369174251803</v>
      </c>
      <c r="AC584" s="454">
        <f t="shared" si="200"/>
        <v>100.55532756464451</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387.90256904</v>
      </c>
      <c r="V585" s="475">
        <f t="shared" ref="V585:V648" si="214">IFERROR(V$5*I585,"")</f>
        <v>1123.2505800450001</v>
      </c>
      <c r="W585" s="460">
        <f t="shared" ref="W585:W648" si="215">IFERROR(W$5*K585,"")</f>
        <v>1513.633234268</v>
      </c>
      <c r="X585" s="476">
        <f t="shared" ref="X585:X648" si="216">IFERROR(X$5*M585,"")</f>
        <v>2112.037077468</v>
      </c>
      <c r="Y585" s="476">
        <f t="shared" ref="Y585:Y648" si="217">IFERROR(Y$5*O585,"")</f>
        <v>4723.0837431959999</v>
      </c>
      <c r="Z585" s="478">
        <f t="shared" ref="Z585:Z648" si="218">IFERROR(Z$5*Q585,"")</f>
        <v>12.554725722000001</v>
      </c>
      <c r="AA585" s="465">
        <f t="shared" ref="AA585:AA648" si="219">IFERROR(SUM(U585:Z585),"")</f>
        <v>9872.461929739</v>
      </c>
      <c r="AB585" s="429">
        <f t="shared" ref="AB585:AB648" si="220">IF(OR(AA585="", AA585=0), "", AA585/$AA$5)</f>
        <v>0.63676870031856292</v>
      </c>
      <c r="AC585" s="454">
        <f t="shared" ref="AC585:AC648" si="221">IF(OR(AB585="", AB585=0), "", IF(AN585&gt;0, AB585/AN585*100, ""))</f>
        <v>101.33068918395645</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280.35705935999999</v>
      </c>
      <c r="V586" s="475">
        <f t="shared" si="214"/>
        <v>841.64724545000001</v>
      </c>
      <c r="W586" s="460">
        <f t="shared" si="215"/>
        <v>966.884998688</v>
      </c>
      <c r="X586" s="476">
        <f t="shared" si="216"/>
        <v>1218.2965553829999</v>
      </c>
      <c r="Y586" s="476">
        <f t="shared" si="217"/>
        <v>2648.7283298279999</v>
      </c>
      <c r="Z586" s="478">
        <f t="shared" si="218"/>
        <v>9.30079733</v>
      </c>
      <c r="AA586" s="465">
        <f t="shared" si="219"/>
        <v>5965.214986039</v>
      </c>
      <c r="AB586" s="429">
        <f t="shared" si="220"/>
        <v>0.3847532885732069</v>
      </c>
      <c r="AC586" s="454">
        <f t="shared" si="221"/>
        <v>100.27160946812683</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152.988400544</v>
      </c>
      <c r="V587" s="475">
        <f t="shared" si="214"/>
        <v>371.35957980000001</v>
      </c>
      <c r="W587" s="460">
        <f t="shared" si="215"/>
        <v>452.57943346000002</v>
      </c>
      <c r="X587" s="476">
        <f t="shared" si="216"/>
        <v>637.24543183699996</v>
      </c>
      <c r="Y587" s="476">
        <f t="shared" si="217"/>
        <v>1473.6287761439999</v>
      </c>
      <c r="Z587" s="478">
        <f t="shared" si="218"/>
        <v>6.5995582619999995</v>
      </c>
      <c r="AA587" s="465">
        <f t="shared" si="219"/>
        <v>3094.4011800469998</v>
      </c>
      <c r="AB587" s="429">
        <f t="shared" si="220"/>
        <v>0.19958727941479618</v>
      </c>
      <c r="AC587" s="454">
        <f t="shared" si="221"/>
        <v>99.894329243019058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119.869571024</v>
      </c>
      <c r="V588" s="475">
        <f t="shared" si="214"/>
        <v>301.75179633499999</v>
      </c>
      <c r="W588" s="460">
        <f t="shared" si="215"/>
        <v>378.35461905599999</v>
      </c>
      <c r="X588" s="476">
        <f t="shared" si="216"/>
        <v>457.33706811500002</v>
      </c>
      <c r="Y588" s="476">
        <f t="shared" si="217"/>
        <v>1002.732206028</v>
      </c>
      <c r="Z588" s="478">
        <f t="shared" si="218"/>
        <v>5.0949460760000003</v>
      </c>
      <c r="AA588" s="465">
        <f t="shared" si="219"/>
        <v>2265.1402066339997</v>
      </c>
      <c r="AB588" s="429">
        <f t="shared" si="220"/>
        <v>0.14610037452489677</v>
      </c>
      <c r="AC588" s="454">
        <f t="shared" si="221"/>
        <v>99.14115642284537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144.38374887999998</v>
      </c>
      <c r="V589" s="475">
        <f t="shared" si="214"/>
        <v>507.24256357499996</v>
      </c>
      <c r="W589" s="460">
        <f t="shared" si="215"/>
        <v>691.53349433999995</v>
      </c>
      <c r="X589" s="476">
        <f t="shared" si="216"/>
        <v>1006.3736917900001</v>
      </c>
      <c r="Y589" s="476">
        <f t="shared" si="217"/>
        <v>2515.1393786400004</v>
      </c>
      <c r="Z589" s="478">
        <f t="shared" si="218"/>
        <v>5.8240389240000008</v>
      </c>
      <c r="AA589" s="465">
        <f t="shared" si="219"/>
        <v>4870.4969161490008</v>
      </c>
      <c r="AB589" s="429">
        <f t="shared" si="220"/>
        <v>0.31414453793530706</v>
      </c>
      <c r="AC589" s="454">
        <f t="shared" si="221"/>
        <v>103.33630732886188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124.51647387200001</v>
      </c>
      <c r="V590" s="475">
        <f t="shared" si="214"/>
        <v>367.4748055</v>
      </c>
      <c r="W590" s="460">
        <f t="shared" si="215"/>
        <v>525.77622664399996</v>
      </c>
      <c r="X590" s="476">
        <f t="shared" si="216"/>
        <v>771.81780163200006</v>
      </c>
      <c r="Y590" s="476">
        <f t="shared" si="217"/>
        <v>1830.1087397040001</v>
      </c>
      <c r="Z590" s="478">
        <f t="shared" si="218"/>
        <v>5.6945479800000003</v>
      </c>
      <c r="AA590" s="465">
        <f t="shared" si="219"/>
        <v>3625.388595332</v>
      </c>
      <c r="AB590" s="429">
        <f t="shared" si="220"/>
        <v>0.2338356937133643</v>
      </c>
      <c r="AC590" s="454">
        <f t="shared" si="221"/>
        <v>101.9747706057117</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40.164581072000004</v>
      </c>
      <c r="V591" s="475">
        <f t="shared" si="214"/>
        <v>124.99821647499999</v>
      </c>
      <c r="W591" s="460">
        <f t="shared" si="215"/>
        <v>120.48150412800001</v>
      </c>
      <c r="X591" s="476">
        <f t="shared" si="216"/>
        <v>164.80798126100001</v>
      </c>
      <c r="Y591" s="476">
        <f t="shared" si="217"/>
        <v>336.44744145599998</v>
      </c>
      <c r="Z591" s="478">
        <f t="shared" si="218"/>
        <v>2.4431509519999999</v>
      </c>
      <c r="AA591" s="465">
        <f t="shared" si="219"/>
        <v>789.34287534400005</v>
      </c>
      <c r="AB591" s="429">
        <f t="shared" si="220"/>
        <v>5.0912208162022708E-2</v>
      </c>
      <c r="AC591" s="454">
        <f t="shared" si="221"/>
        <v>97.967192804338026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217.94470958400001</v>
      </c>
      <c r="V592" s="475">
        <f t="shared" si="214"/>
        <v>644.28871264999998</v>
      </c>
      <c r="W592" s="460">
        <f t="shared" si="215"/>
        <v>801.38732533799998</v>
      </c>
      <c r="X592" s="476">
        <f t="shared" si="216"/>
        <v>978.86553656600006</v>
      </c>
      <c r="Y592" s="476">
        <f t="shared" si="217"/>
        <v>2054.5330622040001</v>
      </c>
      <c r="Z592" s="478">
        <f t="shared" si="218"/>
        <v>6.6941379560000005</v>
      </c>
      <c r="AA592" s="465">
        <f t="shared" si="219"/>
        <v>4703.7134842980004</v>
      </c>
      <c r="AB592" s="429">
        <f t="shared" si="220"/>
        <v>0.30338709264047992</v>
      </c>
      <c r="AC592" s="454">
        <f t="shared" si="221"/>
        <v>100.15800882382374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154.591254832</v>
      </c>
      <c r="V594" s="475">
        <f t="shared" si="214"/>
        <v>476.96119580999999</v>
      </c>
      <c r="W594" s="460">
        <f t="shared" si="215"/>
        <v>685.17691996600001</v>
      </c>
      <c r="X594" s="476">
        <f t="shared" si="216"/>
        <v>1151.245840409</v>
      </c>
      <c r="Y594" s="476">
        <f t="shared" si="217"/>
        <v>2631.03563184</v>
      </c>
      <c r="Z594" s="478">
        <f t="shared" si="218"/>
        <v>5.7546417060000001</v>
      </c>
      <c r="AA594" s="465">
        <f t="shared" si="219"/>
        <v>5104.7654845630004</v>
      </c>
      <c r="AB594" s="429">
        <f t="shared" si="220"/>
        <v>0.32925473971639579</v>
      </c>
      <c r="AC594" s="454">
        <f t="shared" si="221"/>
        <v>102.34661939795953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63.988459472000002</v>
      </c>
      <c r="V595" s="475">
        <f t="shared" si="214"/>
        <v>160.49677072</v>
      </c>
      <c r="W595" s="460">
        <f t="shared" si="215"/>
        <v>276.23463575799997</v>
      </c>
      <c r="X595" s="476">
        <f t="shared" si="216"/>
        <v>433.63530911200002</v>
      </c>
      <c r="Y595" s="476">
        <f t="shared" si="217"/>
        <v>1017.80051772</v>
      </c>
      <c r="Z595" s="478">
        <f t="shared" si="218"/>
        <v>2.621932588</v>
      </c>
      <c r="AA595" s="465">
        <f t="shared" si="219"/>
        <v>1954.7776253699999</v>
      </c>
      <c r="AB595" s="429">
        <f t="shared" si="220"/>
        <v>0.12608214817917957</v>
      </c>
      <c r="AC595" s="454">
        <f t="shared" si="221"/>
        <v>102.15442053915227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241.62009524800001</v>
      </c>
      <c r="V596" s="475">
        <f t="shared" si="214"/>
        <v>710.90872132499999</v>
      </c>
      <c r="W596" s="460">
        <f t="shared" si="215"/>
        <v>989.07294398800002</v>
      </c>
      <c r="X596" s="476">
        <f t="shared" si="216"/>
        <v>1496.0185472319999</v>
      </c>
      <c r="Y596" s="476">
        <f t="shared" si="217"/>
        <v>3299.6499716879998</v>
      </c>
      <c r="Z596" s="478">
        <f t="shared" si="218"/>
        <v>8.1514035019999991</v>
      </c>
      <c r="AA596" s="465">
        <f t="shared" si="219"/>
        <v>6745.4216829829993</v>
      </c>
      <c r="AB596" s="429">
        <f t="shared" si="220"/>
        <v>0.43507621794265994</v>
      </c>
      <c r="AC596" s="454">
        <f t="shared" si="221"/>
        <v>101.49988996352832</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131.736513328</v>
      </c>
      <c r="V597" s="475">
        <f t="shared" si="214"/>
        <v>317.28395621999999</v>
      </c>
      <c r="W597" s="460">
        <f t="shared" si="215"/>
        <v>487.22351849200004</v>
      </c>
      <c r="X597" s="476">
        <f t="shared" si="216"/>
        <v>802.05583871600004</v>
      </c>
      <c r="Y597" s="476">
        <f t="shared" si="217"/>
        <v>1887.9141355200002</v>
      </c>
      <c r="Z597" s="478">
        <f t="shared" si="218"/>
        <v>4.9155419719999998</v>
      </c>
      <c r="AA597" s="465">
        <f t="shared" si="219"/>
        <v>3631.1295042480006</v>
      </c>
      <c r="AB597" s="429">
        <f t="shared" si="220"/>
        <v>0.23420597937616103</v>
      </c>
      <c r="AC597" s="454">
        <f t="shared" si="221"/>
        <v>101.84205012360677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12.547419808000001</v>
      </c>
      <c r="V598" s="475">
        <f t="shared" si="214"/>
        <v>48.844151399999994</v>
      </c>
      <c r="W598" s="460">
        <f t="shared" si="215"/>
        <v>77.000934336</v>
      </c>
      <c r="X598" s="476">
        <f t="shared" si="216"/>
        <v>128.65658024000001</v>
      </c>
      <c r="Y598" s="476">
        <f t="shared" si="217"/>
        <v>293.55083100000002</v>
      </c>
      <c r="Z598" s="478">
        <f t="shared" si="218"/>
        <v>0.758261042</v>
      </c>
      <c r="AA598" s="465">
        <f t="shared" si="219"/>
        <v>561.35817782599997</v>
      </c>
      <c r="AB598" s="429">
        <f t="shared" si="220"/>
        <v>3.6207312811274511E-2</v>
      </c>
      <c r="AC598" s="454">
        <f t="shared" si="221"/>
        <v>102.82045923700436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621.58746473600002</v>
      </c>
      <c r="V600" s="475">
        <f t="shared" si="214"/>
        <v>1571.309480785</v>
      </c>
      <c r="W600" s="460">
        <f t="shared" si="215"/>
        <v>1885.451411728</v>
      </c>
      <c r="X600" s="476">
        <f t="shared" si="216"/>
        <v>2441.3531834199998</v>
      </c>
      <c r="Y600" s="476">
        <f t="shared" si="217"/>
        <v>5309.5301975519997</v>
      </c>
      <c r="Z600" s="478">
        <f t="shared" si="218"/>
        <v>15.597036444</v>
      </c>
      <c r="AA600" s="465">
        <f t="shared" si="219"/>
        <v>11844.828774664998</v>
      </c>
      <c r="AB600" s="429">
        <f t="shared" si="220"/>
        <v>0.76398534408313978</v>
      </c>
      <c r="AC600" s="454">
        <f t="shared" si="221"/>
        <v>99.969038124471325</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130.12101860800001</v>
      </c>
      <c r="V601" s="475">
        <f t="shared" si="214"/>
        <v>348.9230129</v>
      </c>
      <c r="W601" s="460">
        <f t="shared" si="215"/>
        <v>437.26422552399998</v>
      </c>
      <c r="X601" s="476">
        <f t="shared" si="216"/>
        <v>583.55781316299999</v>
      </c>
      <c r="Y601" s="476">
        <f t="shared" si="217"/>
        <v>1245.7435249559999</v>
      </c>
      <c r="Z601" s="478">
        <f t="shared" si="218"/>
        <v>5.2286663660000006</v>
      </c>
      <c r="AA601" s="465">
        <f t="shared" si="219"/>
        <v>2750.8382615169999</v>
      </c>
      <c r="AB601" s="429">
        <f t="shared" si="220"/>
        <v>0.17742764844665893</v>
      </c>
      <c r="AC601" s="454">
        <f t="shared" si="221"/>
        <v>99.653267687578918</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25.890369904</v>
      </c>
      <c r="V602" s="475">
        <f t="shared" si="214"/>
        <v>89.966350814999998</v>
      </c>
      <c r="W602" s="460">
        <f t="shared" si="215"/>
        <v>109.374325266</v>
      </c>
      <c r="X602" s="476">
        <f t="shared" si="216"/>
        <v>131.28778062500001</v>
      </c>
      <c r="Y602" s="476">
        <f t="shared" si="217"/>
        <v>343.05561460799998</v>
      </c>
      <c r="Z602" s="478">
        <f t="shared" si="218"/>
        <v>0.97260919800000001</v>
      </c>
      <c r="AA602" s="465">
        <f t="shared" si="219"/>
        <v>700.54705041599993</v>
      </c>
      <c r="AB602" s="429">
        <f t="shared" si="220"/>
        <v>4.5184923272445818E-2</v>
      </c>
      <c r="AC602" s="454">
        <f t="shared" si="221"/>
        <v>102.98289488518122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10.22374024</v>
      </c>
      <c r="V603" s="475">
        <f t="shared" si="214"/>
        <v>23.994886464999997</v>
      </c>
      <c r="W603" s="460">
        <f t="shared" si="215"/>
        <v>38.425119023999997</v>
      </c>
      <c r="X603" s="476">
        <f t="shared" si="216"/>
        <v>62.711544949</v>
      </c>
      <c r="Y603" s="476">
        <f t="shared" si="217"/>
        <v>63.790969368000006</v>
      </c>
      <c r="Z603" s="478">
        <f t="shared" si="218"/>
        <v>0.31776624000000003</v>
      </c>
      <c r="AA603" s="465">
        <f t="shared" si="219"/>
        <v>199.46402628600001</v>
      </c>
      <c r="AB603" s="429">
        <f t="shared" si="220"/>
        <v>1.2865326772832818E-2</v>
      </c>
      <c r="AC603" s="454">
        <f t="shared" si="221"/>
        <v>93.022913540547975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156.10054185600001</v>
      </c>
      <c r="V606" s="475">
        <f t="shared" si="214"/>
        <v>354.45348763000004</v>
      </c>
      <c r="W606" s="460">
        <f t="shared" si="215"/>
        <v>413.21402125599997</v>
      </c>
      <c r="X606" s="476">
        <f t="shared" si="216"/>
        <v>516.63874426300004</v>
      </c>
      <c r="Y606" s="476">
        <f t="shared" si="217"/>
        <v>1025.4531313319999</v>
      </c>
      <c r="Z606" s="478">
        <f t="shared" si="218"/>
        <v>2.8709954020000001</v>
      </c>
      <c r="AA606" s="465">
        <f t="shared" si="219"/>
        <v>2468.7309217389998</v>
      </c>
      <c r="AB606" s="429">
        <f t="shared" si="220"/>
        <v>0.1592318705972007</v>
      </c>
      <c r="AC606" s="454">
        <f t="shared" si="221"/>
        <v>98.482870280331966</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47.919709936000004</v>
      </c>
      <c r="V607" s="475">
        <f t="shared" si="214"/>
        <v>71.079987935000005</v>
      </c>
      <c r="W607" s="460">
        <f t="shared" si="215"/>
        <v>64.077253135999996</v>
      </c>
      <c r="X607" s="476">
        <f t="shared" si="216"/>
        <v>62.947872203000003</v>
      </c>
      <c r="Y607" s="476">
        <f t="shared" si="217"/>
        <v>110.00494806</v>
      </c>
      <c r="Z607" s="478">
        <f t="shared" si="218"/>
        <v>0.34270007199999997</v>
      </c>
      <c r="AA607" s="465">
        <f t="shared" si="219"/>
        <v>356.37247134199998</v>
      </c>
      <c r="AB607" s="429">
        <f t="shared" si="220"/>
        <v>2.298584051483488E-2</v>
      </c>
      <c r="AC607" s="454">
        <f t="shared" si="221"/>
        <v>92.6050444828808</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23.380824319999999</v>
      </c>
      <c r="V608" s="475">
        <f t="shared" si="214"/>
        <v>31.5214581</v>
      </c>
      <c r="W608" s="460">
        <f t="shared" si="215"/>
        <v>39.486502133999998</v>
      </c>
      <c r="X608" s="476">
        <f t="shared" si="216"/>
        <v>44.838845181000003</v>
      </c>
      <c r="Y608" s="476">
        <f t="shared" si="217"/>
        <v>99.69395965199999</v>
      </c>
      <c r="Z608" s="478">
        <f t="shared" si="218"/>
        <v>0.15726042200000001</v>
      </c>
      <c r="AA608" s="465">
        <f t="shared" si="219"/>
        <v>239.07884980899999</v>
      </c>
      <c r="AB608" s="429">
        <f t="shared" si="220"/>
        <v>1.5420462448980907E-2</v>
      </c>
      <c r="AC608" s="454">
        <f t="shared" si="221"/>
        <v>96.924611924874142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16.607489248</v>
      </c>
      <c r="V609" s="475">
        <f t="shared" si="214"/>
        <v>26.018932060000001</v>
      </c>
      <c r="W609" s="460">
        <f t="shared" si="215"/>
        <v>22.572657247999999</v>
      </c>
      <c r="X609" s="476">
        <f t="shared" si="216"/>
        <v>22.656507447999999</v>
      </c>
      <c r="Y609" s="476">
        <f t="shared" si="217"/>
        <v>28.034739683999998</v>
      </c>
      <c r="Z609" s="478">
        <f t="shared" si="218"/>
        <v>0.19459400399999999</v>
      </c>
      <c r="AA609" s="465">
        <f t="shared" si="219"/>
        <v>116.084919692</v>
      </c>
      <c r="AB609" s="429">
        <f t="shared" si="220"/>
        <v>7.4874174207946332E-3</v>
      </c>
      <c r="AC609" s="454">
        <f t="shared" si="221"/>
        <v>89.74867829466173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9.5787646080000002</v>
      </c>
      <c r="V610" s="475">
        <f t="shared" si="214"/>
        <v>18.824118334999998</v>
      </c>
      <c r="W610" s="460">
        <f t="shared" si="215"/>
        <v>26.374062155999997</v>
      </c>
      <c r="X610" s="476">
        <f t="shared" si="216"/>
        <v>29.757832276999999</v>
      </c>
      <c r="Y610" s="476">
        <f t="shared" si="217"/>
        <v>49.642989563999997</v>
      </c>
      <c r="Z610" s="478">
        <f t="shared" si="218"/>
        <v>0.203503982</v>
      </c>
      <c r="AA610" s="465">
        <f t="shared" si="219"/>
        <v>134.381270922</v>
      </c>
      <c r="AB610" s="429">
        <f t="shared" si="220"/>
        <v>8.6675226342879264E-3</v>
      </c>
      <c r="AC610" s="454">
        <f t="shared" si="221"/>
        <v>96.197000832558004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23.2856624</v>
      </c>
      <c r="V611" s="475">
        <f t="shared" si="214"/>
        <v>54.389243534999999</v>
      </c>
      <c r="W611" s="460">
        <f t="shared" si="215"/>
        <v>66.122353074000003</v>
      </c>
      <c r="X611" s="476">
        <f t="shared" si="216"/>
        <v>85.980440517000005</v>
      </c>
      <c r="Y611" s="476">
        <f t="shared" si="217"/>
        <v>183.941209284</v>
      </c>
      <c r="Z611" s="478">
        <f t="shared" si="218"/>
        <v>0.43910902200000002</v>
      </c>
      <c r="AA611" s="465">
        <f t="shared" si="219"/>
        <v>414.15801783200004</v>
      </c>
      <c r="AB611" s="429">
        <f t="shared" si="220"/>
        <v>2.6712978446336431E-2</v>
      </c>
      <c r="AC611" s="454">
        <f t="shared" si="221"/>
        <v>99.734620123916926</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31.104249792000001</v>
      </c>
      <c r="V612" s="475">
        <f t="shared" si="214"/>
        <v>54.431880854999996</v>
      </c>
      <c r="W612" s="460">
        <f t="shared" si="215"/>
        <v>54.586340948</v>
      </c>
      <c r="X612" s="476">
        <f t="shared" si="216"/>
        <v>74.451960713000005</v>
      </c>
      <c r="Y612" s="476">
        <f t="shared" si="217"/>
        <v>138.552520176</v>
      </c>
      <c r="Z612" s="478">
        <f t="shared" si="218"/>
        <v>0.25957168600000002</v>
      </c>
      <c r="AA612" s="465">
        <f t="shared" si="219"/>
        <v>353.38652416999997</v>
      </c>
      <c r="AB612" s="429">
        <f t="shared" si="220"/>
        <v>2.2793248462977294E-2</v>
      </c>
      <c r="AC612" s="454">
        <f t="shared" si="221"/>
        <v>96.300581250944518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26.053001296000001</v>
      </c>
      <c r="V613" s="475">
        <f t="shared" si="214"/>
        <v>54.881326885</v>
      </c>
      <c r="W613" s="460">
        <f t="shared" si="215"/>
        <v>60.599798735999997</v>
      </c>
      <c r="X613" s="476">
        <f t="shared" si="216"/>
        <v>80.857287592000006</v>
      </c>
      <c r="Y613" s="476">
        <f t="shared" si="217"/>
        <v>162.853900272</v>
      </c>
      <c r="Z613" s="478">
        <f t="shared" si="218"/>
        <v>0.48468952399999998</v>
      </c>
      <c r="AA613" s="465">
        <f t="shared" si="219"/>
        <v>385.73000430499997</v>
      </c>
      <c r="AB613" s="429">
        <f t="shared" si="220"/>
        <v>2.4879386242582558E-2</v>
      </c>
      <c r="AC613" s="454">
        <f t="shared" si="221"/>
        <v>98.097068290794283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18.961334784000002</v>
      </c>
      <c r="V614" s="475">
        <f t="shared" si="214"/>
        <v>25.955492970000002</v>
      </c>
      <c r="W614" s="460">
        <f t="shared" si="215"/>
        <v>31.753837005999998</v>
      </c>
      <c r="X614" s="476">
        <f t="shared" si="216"/>
        <v>41.290256122999999</v>
      </c>
      <c r="Y614" s="476">
        <f t="shared" si="217"/>
        <v>69.911374428000002</v>
      </c>
      <c r="Z614" s="478">
        <f t="shared" si="218"/>
        <v>0.34456109599999996</v>
      </c>
      <c r="AA614" s="465">
        <f t="shared" si="219"/>
        <v>188.21685640700002</v>
      </c>
      <c r="AB614" s="429">
        <f t="shared" si="220"/>
        <v>1.2139890119130548E-2</v>
      </c>
      <c r="AC614" s="454">
        <f t="shared" si="221"/>
        <v>93.585519766002776</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39.706942240000004</v>
      </c>
      <c r="V615" s="475">
        <f t="shared" si="214"/>
        <v>98.659305085</v>
      </c>
      <c r="W615" s="460">
        <f t="shared" si="215"/>
        <v>119.94256549399999</v>
      </c>
      <c r="X615" s="476">
        <f t="shared" si="216"/>
        <v>155.964120127</v>
      </c>
      <c r="Y615" s="476">
        <f t="shared" si="217"/>
        <v>326.37400303200002</v>
      </c>
      <c r="Z615" s="478">
        <f t="shared" si="218"/>
        <v>0.69718470799999999</v>
      </c>
      <c r="AA615" s="465">
        <f t="shared" si="219"/>
        <v>741.34412068600011</v>
      </c>
      <c r="AB615" s="429">
        <f t="shared" si="220"/>
        <v>4.7816313253740979E-2</v>
      </c>
      <c r="AC615" s="454">
        <f t="shared" si="221"/>
        <v>99.902198661368502</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186.07010374399999</v>
      </c>
      <c r="V616" s="475">
        <f t="shared" si="214"/>
        <v>423.40206947500002</v>
      </c>
      <c r="W616" s="460">
        <f t="shared" si="215"/>
        <v>496.540765776</v>
      </c>
      <c r="X616" s="476">
        <f t="shared" si="216"/>
        <v>669.32897174499999</v>
      </c>
      <c r="Y616" s="476">
        <f t="shared" si="217"/>
        <v>1439.2587473879998</v>
      </c>
      <c r="Z616" s="478">
        <f t="shared" si="218"/>
        <v>3.5586662100000002</v>
      </c>
      <c r="AA616" s="465">
        <f t="shared" si="219"/>
        <v>3218.1593243379998</v>
      </c>
      <c r="AB616" s="429">
        <f t="shared" si="220"/>
        <v>0.20756961586287409</v>
      </c>
      <c r="AC616" s="454">
        <f t="shared" si="221"/>
        <v>99.57491945898947</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131.92883872000002</v>
      </c>
      <c r="V617" s="475">
        <f t="shared" si="214"/>
        <v>305.708210775</v>
      </c>
      <c r="W617" s="460">
        <f t="shared" si="215"/>
        <v>371.65705821</v>
      </c>
      <c r="X617" s="476">
        <f t="shared" si="216"/>
        <v>494.51438330399998</v>
      </c>
      <c r="Y617" s="476">
        <f t="shared" si="217"/>
        <v>1019.039463036</v>
      </c>
      <c r="Z617" s="478">
        <f t="shared" si="218"/>
        <v>1.419033682</v>
      </c>
      <c r="AA617" s="465">
        <f t="shared" si="219"/>
        <v>2324.266987727</v>
      </c>
      <c r="AB617" s="429">
        <f t="shared" si="220"/>
        <v>0.14991402139622034</v>
      </c>
      <c r="AC617" s="454">
        <f t="shared" si="221"/>
        <v>99.782975709073412</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2.5118113439999998</v>
      </c>
      <c r="V618" s="475">
        <f t="shared" si="214"/>
        <v>7.4612257499999997</v>
      </c>
      <c r="W618" s="460">
        <f t="shared" si="215"/>
        <v>10.15830585</v>
      </c>
      <c r="X618" s="476">
        <f t="shared" si="216"/>
        <v>12.222473563000001</v>
      </c>
      <c r="Y618" s="476">
        <f t="shared" si="217"/>
        <v>26.488991508000002</v>
      </c>
      <c r="Z618" s="478">
        <f t="shared" si="218"/>
        <v>7.8238446000000003E-2</v>
      </c>
      <c r="AA618" s="465">
        <f t="shared" si="219"/>
        <v>58.921046461000003</v>
      </c>
      <c r="AB618" s="429">
        <f t="shared" si="220"/>
        <v>3.8003770937177503E-3</v>
      </c>
      <c r="AC618" s="454">
        <f t="shared" si="221"/>
        <v>100.82533346784288</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28.689385536000003</v>
      </c>
      <c r="V619" s="475">
        <f t="shared" si="214"/>
        <v>47.758236734999997</v>
      </c>
      <c r="W619" s="460">
        <f t="shared" si="215"/>
        <v>60.728456632000004</v>
      </c>
      <c r="X619" s="476">
        <f t="shared" si="216"/>
        <v>75.497910356999995</v>
      </c>
      <c r="Y619" s="476">
        <f t="shared" si="217"/>
        <v>126.17996017199999</v>
      </c>
      <c r="Z619" s="478">
        <f t="shared" si="218"/>
        <v>0.33658569999999999</v>
      </c>
      <c r="AA619" s="465">
        <f t="shared" si="219"/>
        <v>339.19053513200004</v>
      </c>
      <c r="AB619" s="429">
        <f t="shared" si="220"/>
        <v>2.1877614495098043E-2</v>
      </c>
      <c r="AC619" s="454">
        <f t="shared" si="221"/>
        <v>95.52365754689653</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87.25176768</v>
      </c>
      <c r="V620" s="475">
        <f t="shared" si="214"/>
        <v>193.18904572</v>
      </c>
      <c r="W620" s="460">
        <f t="shared" si="215"/>
        <v>219.06302913399998</v>
      </c>
      <c r="X620" s="476">
        <f t="shared" si="216"/>
        <v>299.46936222900001</v>
      </c>
      <c r="Y620" s="476">
        <f t="shared" si="217"/>
        <v>627.00059830800001</v>
      </c>
      <c r="Z620" s="478">
        <f t="shared" si="218"/>
        <v>2.047972014</v>
      </c>
      <c r="AA620" s="465">
        <f t="shared" si="219"/>
        <v>1428.0217750849999</v>
      </c>
      <c r="AB620" s="429">
        <f t="shared" si="220"/>
        <v>9.2106667639641385E-2</v>
      </c>
      <c r="AC620" s="454">
        <f t="shared" si="221"/>
        <v>98.755162464672992</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39.135374096</v>
      </c>
      <c r="V621" s="475">
        <f t="shared" si="214"/>
        <v>72.869143655000002</v>
      </c>
      <c r="W621" s="460">
        <f t="shared" si="215"/>
        <v>83.782606233999999</v>
      </c>
      <c r="X621" s="476">
        <f t="shared" si="216"/>
        <v>84.032994179999989</v>
      </c>
      <c r="Y621" s="476">
        <f t="shared" si="217"/>
        <v>159.26486108400002</v>
      </c>
      <c r="Z621" s="478">
        <f t="shared" si="218"/>
        <v>0.67109653599999997</v>
      </c>
      <c r="AA621" s="465">
        <f t="shared" si="219"/>
        <v>439.75607578500001</v>
      </c>
      <c r="AB621" s="429">
        <f t="shared" si="220"/>
        <v>2.8364039975812695E-2</v>
      </c>
      <c r="AC621" s="454">
        <f t="shared" si="221"/>
        <v>95.952360523183415</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14.81757648</v>
      </c>
      <c r="V622" s="475">
        <f t="shared" si="214"/>
        <v>35.657805205000003</v>
      </c>
      <c r="W622" s="460">
        <f t="shared" si="215"/>
        <v>36.191975294000002</v>
      </c>
      <c r="X622" s="476">
        <f t="shared" si="216"/>
        <v>41.977375152999997</v>
      </c>
      <c r="Y622" s="476">
        <f t="shared" si="217"/>
        <v>97.896780239999998</v>
      </c>
      <c r="Z622" s="478">
        <f t="shared" si="218"/>
        <v>0.32032728199999999</v>
      </c>
      <c r="AA622" s="465">
        <f t="shared" si="219"/>
        <v>226.86183965399999</v>
      </c>
      <c r="AB622" s="429">
        <f t="shared" si="220"/>
        <v>1.4632471597910215E-2</v>
      </c>
      <c r="AC622" s="454">
        <f t="shared" si="221"/>
        <v>99.473475186289335</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4.686856272</v>
      </c>
      <c r="V623" s="475">
        <f t="shared" si="214"/>
        <v>9.0307724100000009</v>
      </c>
      <c r="W623" s="460">
        <f t="shared" si="215"/>
        <v>11.491497444</v>
      </c>
      <c r="X623" s="476">
        <f t="shared" si="216"/>
        <v>22.762176246999999</v>
      </c>
      <c r="Y623" s="476">
        <f t="shared" si="217"/>
        <v>46.005446171999999</v>
      </c>
      <c r="Z623" s="478">
        <f t="shared" si="218"/>
        <v>9.7845043999999992E-2</v>
      </c>
      <c r="AA623" s="465">
        <f t="shared" si="219"/>
        <v>94.074593588999988</v>
      </c>
      <c r="AB623" s="429">
        <f t="shared" si="220"/>
        <v>6.0677627443885438E-3</v>
      </c>
      <c r="AC623" s="454">
        <f t="shared" si="221"/>
        <v>99.361862890499467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1.8186142240000001</v>
      </c>
      <c r="V624" s="475">
        <f t="shared" si="214"/>
        <v>3.71324415</v>
      </c>
      <c r="W624" s="460">
        <f t="shared" si="215"/>
        <v>3.9804482880000003</v>
      </c>
      <c r="X624" s="476">
        <f t="shared" si="216"/>
        <v>6.8761123099999999</v>
      </c>
      <c r="Y624" s="476">
        <f t="shared" si="217"/>
        <v>10.040432976</v>
      </c>
      <c r="Z624" s="478">
        <f t="shared" si="218"/>
        <v>4.0143180000000001E-2</v>
      </c>
      <c r="AA624" s="465">
        <f t="shared" si="219"/>
        <v>26.468995128000003</v>
      </c>
      <c r="AB624" s="429">
        <f t="shared" si="220"/>
        <v>1.7072365278637772E-3</v>
      </c>
      <c r="AC624" s="454">
        <f t="shared" si="221"/>
        <v>94.858657481102469</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8.890855568000001</v>
      </c>
      <c r="V625" s="475">
        <f t="shared" si="214"/>
        <v>22.934777635000003</v>
      </c>
      <c r="W625" s="460">
        <f t="shared" si="215"/>
        <v>28.62019686</v>
      </c>
      <c r="X625" s="476">
        <f t="shared" si="216"/>
        <v>42.838662563</v>
      </c>
      <c r="Y625" s="476">
        <f t="shared" si="217"/>
        <v>99.421737911999998</v>
      </c>
      <c r="Z625" s="478">
        <f t="shared" si="218"/>
        <v>0.27594677000000001</v>
      </c>
      <c r="AA625" s="465">
        <f t="shared" si="219"/>
        <v>202.98217730799999</v>
      </c>
      <c r="AB625" s="429">
        <f t="shared" si="220"/>
        <v>1.3092245698400413E-2</v>
      </c>
      <c r="AC625" s="454">
        <f t="shared" si="221"/>
        <v>101.14445722522549</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4.1403549599999998</v>
      </c>
      <c r="V626" s="475">
        <f t="shared" si="214"/>
        <v>11.21015566</v>
      </c>
      <c r="W626" s="460">
        <f t="shared" si="215"/>
        <v>17.16106181</v>
      </c>
      <c r="X626" s="476">
        <f t="shared" si="216"/>
        <v>30.801179367999996</v>
      </c>
      <c r="Y626" s="476">
        <f t="shared" si="217"/>
        <v>79.225436555999991</v>
      </c>
      <c r="Z626" s="478">
        <f t="shared" si="218"/>
        <v>0.117275796</v>
      </c>
      <c r="AA626" s="465">
        <f t="shared" si="219"/>
        <v>142.65546415</v>
      </c>
      <c r="AB626" s="429">
        <f t="shared" si="220"/>
        <v>9.2012038280443759E-3</v>
      </c>
      <c r="AC626" s="454">
        <f t="shared" si="221"/>
        <v>103.94468525677685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0.544447232</v>
      </c>
      <c r="V627" s="475">
        <f t="shared" si="214"/>
        <v>1.41320168</v>
      </c>
      <c r="W627" s="460">
        <f t="shared" si="215"/>
        <v>1.7180643519999999</v>
      </c>
      <c r="X627" s="476">
        <f t="shared" si="216"/>
        <v>2.2340392159999998</v>
      </c>
      <c r="Y627" s="476">
        <f t="shared" si="217"/>
        <v>4.8416914559999995</v>
      </c>
      <c r="Z627" s="478">
        <f t="shared" si="218"/>
        <v>1.5277855999999999E-2</v>
      </c>
      <c r="AA627" s="465">
        <f t="shared" si="219"/>
        <v>10.766721792</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5.6702110079999999</v>
      </c>
      <c r="V628" s="475">
        <f t="shared" si="214"/>
        <v>16.423864325</v>
      </c>
      <c r="W628" s="460">
        <f t="shared" si="215"/>
        <v>20.556240866</v>
      </c>
      <c r="X628" s="476">
        <f t="shared" si="216"/>
        <v>36.437511350000001</v>
      </c>
      <c r="Y628" s="476">
        <f t="shared" si="217"/>
        <v>112.82019285600001</v>
      </c>
      <c r="Z628" s="478">
        <f t="shared" si="218"/>
        <v>0.24918409999999999</v>
      </c>
      <c r="AA628" s="465">
        <f t="shared" si="219"/>
        <v>192.15720450500001</v>
      </c>
      <c r="AB628" s="429">
        <f t="shared" si="220"/>
        <v>1.2394040538248195E-2</v>
      </c>
      <c r="AC628" s="454">
        <f t="shared" si="221"/>
        <v>105.34647084630208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11.955301456000001</v>
      </c>
      <c r="V629" s="475">
        <f t="shared" si="214"/>
        <v>32.207149314999995</v>
      </c>
      <c r="W629" s="460">
        <f t="shared" si="215"/>
        <v>32.170985567999999</v>
      </c>
      <c r="X629" s="476">
        <f t="shared" si="216"/>
        <v>56.618321758999997</v>
      </c>
      <c r="Y629" s="476">
        <f t="shared" si="217"/>
        <v>129.81767089200002</v>
      </c>
      <c r="Z629" s="478">
        <f t="shared" si="218"/>
        <v>0.362070324</v>
      </c>
      <c r="AA629" s="465">
        <f t="shared" si="219"/>
        <v>263.13149931400005</v>
      </c>
      <c r="AB629" s="429">
        <f t="shared" si="220"/>
        <v>1.6971845930985555E-2</v>
      </c>
      <c r="AC629" s="454">
        <f t="shared" si="221"/>
        <v>100.83720897929977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9.4323236000000001</v>
      </c>
      <c r="V630" s="475">
        <f t="shared" si="214"/>
        <v>19.321661589999998</v>
      </c>
      <c r="W630" s="460">
        <f t="shared" si="215"/>
        <v>29.011301623999998</v>
      </c>
      <c r="X630" s="476">
        <f t="shared" si="216"/>
        <v>26.328227180999999</v>
      </c>
      <c r="Y630" s="476">
        <f t="shared" si="217"/>
        <v>57.461369448000006</v>
      </c>
      <c r="Z630" s="478">
        <f t="shared" si="218"/>
        <v>0.19942410400000002</v>
      </c>
      <c r="AA630" s="465">
        <f t="shared" si="219"/>
        <v>141.754307547</v>
      </c>
      <c r="AB630" s="429">
        <f t="shared" si="220"/>
        <v>9.1430796921439621E-3</v>
      </c>
      <c r="AC630" s="454">
        <f t="shared" si="221"/>
        <v>98.903299681137668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73.839451616000005</v>
      </c>
      <c r="V631" s="475">
        <f t="shared" si="214"/>
        <v>170.35576371000002</v>
      </c>
      <c r="W631" s="460">
        <f t="shared" si="215"/>
        <v>183.19120923199998</v>
      </c>
      <c r="X631" s="476">
        <f t="shared" si="216"/>
        <v>202.69735044700002</v>
      </c>
      <c r="Y631" s="476">
        <f t="shared" si="217"/>
        <v>325.61190765599997</v>
      </c>
      <c r="Z631" s="478">
        <f t="shared" si="218"/>
        <v>0.78313459400000007</v>
      </c>
      <c r="AA631" s="465">
        <f t="shared" si="219"/>
        <v>956.47881725499997</v>
      </c>
      <c r="AB631" s="429">
        <f t="shared" si="220"/>
        <v>6.1692390173826106E-2</v>
      </c>
      <c r="AC631" s="454">
        <f t="shared" si="221"/>
        <v>96.355350865135776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1.211408576</v>
      </c>
      <c r="V632" s="475">
        <f t="shared" si="214"/>
        <v>3.1444087399999998</v>
      </c>
      <c r="W632" s="460">
        <f t="shared" si="215"/>
        <v>5.1882105559999996</v>
      </c>
      <c r="X632" s="476">
        <f t="shared" si="216"/>
        <v>4.9707925880000001</v>
      </c>
      <c r="Y632" s="476">
        <f t="shared" si="217"/>
        <v>9.0170549280000003</v>
      </c>
      <c r="Z632" s="478">
        <f t="shared" si="218"/>
        <v>3.3993607999999995E-2</v>
      </c>
      <c r="AA632" s="465">
        <f t="shared" si="219"/>
        <v>23.565868995999999</v>
      </c>
      <c r="AB632" s="429">
        <f t="shared" si="220"/>
        <v>1.5199863903508771E-3</v>
      </c>
      <c r="AC632" s="454">
        <f t="shared" si="221"/>
        <v>98.684696118224053</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2.2758853599999997</v>
      </c>
      <c r="V633" s="475">
        <f t="shared" si="214"/>
        <v>4.5183511999999997</v>
      </c>
      <c r="W633" s="460">
        <f t="shared" si="215"/>
        <v>6.7160861580000004</v>
      </c>
      <c r="X633" s="476">
        <f t="shared" si="216"/>
        <v>5.5531628809999996</v>
      </c>
      <c r="Y633" s="476">
        <f t="shared" si="217"/>
        <v>13.832922095999999</v>
      </c>
      <c r="Z633" s="478">
        <f t="shared" si="218"/>
        <v>6.9382368E-2</v>
      </c>
      <c r="AA633" s="465">
        <f t="shared" si="219"/>
        <v>32.965790063</v>
      </c>
      <c r="AB633" s="429">
        <f t="shared" si="220"/>
        <v>2.1262764488519091E-3</v>
      </c>
      <c r="AC633" s="454">
        <f t="shared" si="221"/>
        <v>99.054231404070052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28.462316400000002</v>
      </c>
      <c r="V634" s="475">
        <f t="shared" si="214"/>
        <v>61.037047225000002</v>
      </c>
      <c r="W634" s="460">
        <f t="shared" si="215"/>
        <v>67.007876842000002</v>
      </c>
      <c r="X634" s="476">
        <f t="shared" si="216"/>
        <v>80.927086841000005</v>
      </c>
      <c r="Y634" s="476">
        <f t="shared" si="217"/>
        <v>163.415955024</v>
      </c>
      <c r="Z634" s="478">
        <f t="shared" si="218"/>
        <v>0.47409322399999998</v>
      </c>
      <c r="AA634" s="465">
        <f t="shared" si="219"/>
        <v>401.32437555600001</v>
      </c>
      <c r="AB634" s="429">
        <f t="shared" si="220"/>
        <v>2.5885215141640869E-2</v>
      </c>
      <c r="AC634" s="454">
        <f t="shared" si="221"/>
        <v>98.01911772974205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69.409587407999993</v>
      </c>
      <c r="V635" s="475">
        <f t="shared" si="214"/>
        <v>149.24860126000002</v>
      </c>
      <c r="W635" s="460">
        <f t="shared" si="215"/>
        <v>171.36823537199999</v>
      </c>
      <c r="X635" s="476">
        <f t="shared" si="216"/>
        <v>208.07440509699998</v>
      </c>
      <c r="Y635" s="476">
        <f t="shared" si="217"/>
        <v>379.61845588800003</v>
      </c>
      <c r="Z635" s="478">
        <f t="shared" si="218"/>
        <v>0.93906144199999997</v>
      </c>
      <c r="AA635" s="465">
        <f t="shared" si="219"/>
        <v>978.65834646700011</v>
      </c>
      <c r="AB635" s="429">
        <f t="shared" si="220"/>
        <v>6.3122958363454607E-2</v>
      </c>
      <c r="AC635" s="454">
        <f t="shared" si="221"/>
        <v>97.424730881416465</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169.114839152</v>
      </c>
      <c r="V636" s="475">
        <f t="shared" si="214"/>
        <v>308.36766476999998</v>
      </c>
      <c r="W636" s="460">
        <f t="shared" si="215"/>
        <v>344.92348921799999</v>
      </c>
      <c r="X636" s="476">
        <f t="shared" si="216"/>
        <v>330.59938655399998</v>
      </c>
      <c r="Y636" s="476">
        <f t="shared" si="217"/>
        <v>632.08364645999995</v>
      </c>
      <c r="Z636" s="478">
        <f t="shared" si="218"/>
        <v>2.4787604380000001</v>
      </c>
      <c r="AA636" s="465">
        <f t="shared" si="219"/>
        <v>1787.5677865919999</v>
      </c>
      <c r="AB636" s="429">
        <f t="shared" si="220"/>
        <v>0.11529719985758513</v>
      </c>
      <c r="AC636" s="454">
        <f t="shared" si="221"/>
        <v>95.75585307773548</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10.511161696</v>
      </c>
      <c r="V637" s="475">
        <f t="shared" si="214"/>
        <v>11.314858444999999</v>
      </c>
      <c r="W637" s="460">
        <f t="shared" si="215"/>
        <v>16.023365695999999</v>
      </c>
      <c r="X637" s="476">
        <f t="shared" si="216"/>
        <v>10.388355702</v>
      </c>
      <c r="Y637" s="476">
        <f t="shared" si="217"/>
        <v>18.394178795999998</v>
      </c>
      <c r="Z637" s="478">
        <f t="shared" si="218"/>
        <v>9.1822169999999995E-2</v>
      </c>
      <c r="AA637" s="465">
        <f t="shared" si="219"/>
        <v>66.72374250499999</v>
      </c>
      <c r="AB637" s="429">
        <f t="shared" si="220"/>
        <v>4.3036469623967998E-3</v>
      </c>
      <c r="AC637" s="454">
        <f t="shared" si="221"/>
        <v>90.858725496958598</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11.008346271999999</v>
      </c>
      <c r="V638" s="475">
        <f t="shared" si="214"/>
        <v>15.152164335</v>
      </c>
      <c r="W638" s="460">
        <f t="shared" si="215"/>
        <v>15.450540684</v>
      </c>
      <c r="X638" s="476">
        <f t="shared" si="216"/>
        <v>19.627518579</v>
      </c>
      <c r="Y638" s="476">
        <f t="shared" si="217"/>
        <v>21.951118896000001</v>
      </c>
      <c r="Z638" s="478">
        <f t="shared" si="218"/>
        <v>0.100270544</v>
      </c>
      <c r="AA638" s="465">
        <f t="shared" si="219"/>
        <v>83.289959309999986</v>
      </c>
      <c r="AB638" s="429">
        <f t="shared" si="220"/>
        <v>5.3721593982198135E-3</v>
      </c>
      <c r="AC638" s="454">
        <f t="shared" si="221"/>
        <v>89.597814300027295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8.992181296</v>
      </c>
      <c r="V639" s="475">
        <f t="shared" si="214"/>
        <v>22.390923885000003</v>
      </c>
      <c r="W639" s="460">
        <f t="shared" si="215"/>
        <v>22.567145176</v>
      </c>
      <c r="X639" s="476">
        <f t="shared" si="216"/>
        <v>29.344586107999998</v>
      </c>
      <c r="Y639" s="476">
        <f t="shared" si="217"/>
        <v>52.093654535999995</v>
      </c>
      <c r="Z639" s="478">
        <f t="shared" si="218"/>
        <v>0.38491516800000003</v>
      </c>
      <c r="AA639" s="465">
        <f t="shared" si="219"/>
        <v>135.773406169</v>
      </c>
      <c r="AB639" s="429">
        <f t="shared" si="220"/>
        <v>8.7573146393833852E-3</v>
      </c>
      <c r="AC639" s="454">
        <f t="shared" si="221"/>
        <v>95.908438728842953</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27.611187184000002</v>
      </c>
      <c r="V640" s="475">
        <f t="shared" si="214"/>
        <v>54.585763485000001</v>
      </c>
      <c r="W640" s="460">
        <f t="shared" si="215"/>
        <v>63.526036040000001</v>
      </c>
      <c r="X640" s="476">
        <f t="shared" si="216"/>
        <v>60.685510518999997</v>
      </c>
      <c r="Y640" s="476">
        <f t="shared" si="217"/>
        <v>109.16910984</v>
      </c>
      <c r="Z640" s="478">
        <f t="shared" si="218"/>
        <v>0.48614159000000001</v>
      </c>
      <c r="AA640" s="465">
        <f t="shared" si="219"/>
        <v>316.06374865800001</v>
      </c>
      <c r="AB640" s="429">
        <f t="shared" si="220"/>
        <v>2.0385948700851395E-2</v>
      </c>
      <c r="AC640" s="454">
        <f t="shared" si="221"/>
        <v>95.800607848980917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6.9082677439999998</v>
      </c>
      <c r="V641" s="475">
        <f t="shared" si="214"/>
        <v>17.931536810000001</v>
      </c>
      <c r="W641" s="460">
        <f t="shared" si="215"/>
        <v>23.859948719999998</v>
      </c>
      <c r="X641" s="476">
        <f t="shared" si="216"/>
        <v>29.938363883000001</v>
      </c>
      <c r="Y641" s="476">
        <f t="shared" si="217"/>
        <v>48.021874068000002</v>
      </c>
      <c r="Z641" s="478">
        <f t="shared" si="218"/>
        <v>0.15221514</v>
      </c>
      <c r="AA641" s="465">
        <f t="shared" si="219"/>
        <v>126.81220636500001</v>
      </c>
      <c r="AB641" s="429">
        <f t="shared" si="220"/>
        <v>8.1793218759674928E-3</v>
      </c>
      <c r="AC641" s="454">
        <f t="shared" si="221"/>
        <v>97.413174314304555</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25.633130096000002</v>
      </c>
      <c r="V643" s="475">
        <f t="shared" si="214"/>
        <v>52.952093975000004</v>
      </c>
      <c r="W643" s="460">
        <f t="shared" si="215"/>
        <v>60.930864468000003</v>
      </c>
      <c r="X643" s="476">
        <f t="shared" si="216"/>
        <v>73.08412770000001</v>
      </c>
      <c r="Y643" s="476">
        <f t="shared" si="217"/>
        <v>181.41621582000002</v>
      </c>
      <c r="Z643" s="478">
        <f t="shared" si="218"/>
        <v>1.2430721820000001</v>
      </c>
      <c r="AA643" s="465">
        <f t="shared" si="219"/>
        <v>395.25950424100006</v>
      </c>
      <c r="AB643" s="429">
        <f t="shared" si="220"/>
        <v>2.5494034071271935E-2</v>
      </c>
      <c r="AC643" s="454">
        <f t="shared" si="221"/>
        <v>98.272301419646624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31.845084319999998</v>
      </c>
      <c r="V644" s="475">
        <f t="shared" si="214"/>
        <v>58.787723060000005</v>
      </c>
      <c r="W644" s="460">
        <f t="shared" si="215"/>
        <v>78.164627241999995</v>
      </c>
      <c r="X644" s="476">
        <f t="shared" si="216"/>
        <v>80.927270209999989</v>
      </c>
      <c r="Y644" s="476">
        <f t="shared" si="217"/>
        <v>211.91720289599999</v>
      </c>
      <c r="Z644" s="478">
        <f t="shared" si="218"/>
        <v>1.118886472</v>
      </c>
      <c r="AA644" s="465">
        <f t="shared" si="219"/>
        <v>462.76079419999996</v>
      </c>
      <c r="AB644" s="429">
        <f t="shared" si="220"/>
        <v>2.9847832443240453E-2</v>
      </c>
      <c r="AC644" s="454">
        <f t="shared" si="221"/>
        <v>99.057364969383357</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12.724433680000001</v>
      </c>
      <c r="V645" s="475">
        <f t="shared" si="214"/>
        <v>28.31317885</v>
      </c>
      <c r="W645" s="460">
        <f t="shared" si="215"/>
        <v>38.490833412000001</v>
      </c>
      <c r="X645" s="476">
        <f t="shared" si="216"/>
        <v>38.890071724999999</v>
      </c>
      <c r="Y645" s="476">
        <f t="shared" si="217"/>
        <v>75.456498851999996</v>
      </c>
      <c r="Z645" s="478">
        <f t="shared" si="218"/>
        <v>0.37850227799999997</v>
      </c>
      <c r="AA645" s="465">
        <f t="shared" si="219"/>
        <v>194.253518797</v>
      </c>
      <c r="AB645" s="429">
        <f t="shared" si="220"/>
        <v>1.2529251728392672E-2</v>
      </c>
      <c r="AC645" s="454">
        <f t="shared" si="221"/>
        <v>97.55704182095954</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24.586878175999999</v>
      </c>
      <c r="V646" s="475">
        <f t="shared" si="214"/>
        <v>48.276630599999997</v>
      </c>
      <c r="W646" s="460">
        <f t="shared" si="215"/>
        <v>51.171958703999998</v>
      </c>
      <c r="X646" s="476">
        <f t="shared" si="216"/>
        <v>48.428878849999997</v>
      </c>
      <c r="Y646" s="476">
        <f t="shared" si="217"/>
        <v>93.935987040000001</v>
      </c>
      <c r="Z646" s="478">
        <f t="shared" si="218"/>
        <v>0.40710122199999998</v>
      </c>
      <c r="AA646" s="465">
        <f t="shared" si="219"/>
        <v>266.80743459199999</v>
      </c>
      <c r="AB646" s="429">
        <f t="shared" si="220"/>
        <v>1.7208941859649121E-2</v>
      </c>
      <c r="AC646" s="454">
        <f t="shared" si="221"/>
        <v>95.977843306497505</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9.2727599999999999</v>
      </c>
      <c r="V647" s="475">
        <f t="shared" si="214"/>
        <v>21.738018555</v>
      </c>
      <c r="W647" s="460">
        <f t="shared" si="215"/>
        <v>21.067928389999999</v>
      </c>
      <c r="X647" s="476">
        <f t="shared" si="216"/>
        <v>25.152860843999999</v>
      </c>
      <c r="Y647" s="476">
        <f t="shared" si="217"/>
        <v>49.458879959999997</v>
      </c>
      <c r="Z647" s="478">
        <f t="shared" si="218"/>
        <v>0.36376696400000003</v>
      </c>
      <c r="AA647" s="465">
        <f t="shared" si="219"/>
        <v>127.05421471299999</v>
      </c>
      <c r="AB647" s="429">
        <f t="shared" si="220"/>
        <v>8.1949312895381824E-3</v>
      </c>
      <c r="AC647" s="454">
        <f t="shared" si="221"/>
        <v>96.208303897841247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8.4321324640000004</v>
      </c>
      <c r="V648" s="475">
        <f t="shared" si="214"/>
        <v>17.479052525</v>
      </c>
      <c r="W648" s="460">
        <f t="shared" si="215"/>
        <v>17.643236987999998</v>
      </c>
      <c r="X648" s="476">
        <f t="shared" si="216"/>
        <v>20.501281514999999</v>
      </c>
      <c r="Y648" s="476">
        <f t="shared" si="217"/>
        <v>51.150036168</v>
      </c>
      <c r="Z648" s="478">
        <f t="shared" si="218"/>
        <v>0.63061242200000001</v>
      </c>
      <c r="AA648" s="465">
        <f t="shared" si="219"/>
        <v>115.83635208199999</v>
      </c>
      <c r="AB648" s="429">
        <f t="shared" si="220"/>
        <v>7.4713849382094938E-3</v>
      </c>
      <c r="AC648" s="454">
        <f t="shared" si="221"/>
        <v>95.590633466599456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2.691192112</v>
      </c>
      <c r="V649" s="475">
        <f t="shared" ref="V649:V712" si="235">IFERROR(V$5*I649,"")</f>
        <v>10.430292784999999</v>
      </c>
      <c r="W649" s="460">
        <f t="shared" ref="W649:W712" si="236">IFERROR(W$5*K649,"")</f>
        <v>9.1575208959999994</v>
      </c>
      <c r="X649" s="476">
        <f t="shared" ref="X649:X712" si="237">IFERROR(X$5*M649,"")</f>
        <v>12.283728460000001</v>
      </c>
      <c r="Y649" s="476">
        <f t="shared" ref="Y649:Y712" si="238">IFERROR(Y$5*O649,"")</f>
        <v>16.706885075999999</v>
      </c>
      <c r="Z649" s="478">
        <f t="shared" ref="Z649:Z712" si="239">IFERROR(Z$5*Q649,"")</f>
        <v>0.27325267199999997</v>
      </c>
      <c r="AA649" s="465">
        <f t="shared" ref="AA649:AA712" si="240">IFERROR(SUM(U649:Z649),"")</f>
        <v>51.542872000999992</v>
      </c>
      <c r="AB649" s="429">
        <f t="shared" ref="AB649:AB712" si="241">IF(OR(AA649="", AA649=0), "", AA649/$AA$5)</f>
        <v>3.3244886481553142E-3</v>
      </c>
      <c r="AC649" s="454">
        <f t="shared" ref="AC649:AC712" si="242">IF(OR(AB649="", AB649=0), "", IF(AN649&gt;0, AB649/AN649*100, ""))</f>
        <v>93.138788814448276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8.2526333120000004</v>
      </c>
      <c r="V650" s="475">
        <f t="shared" si="235"/>
        <v>16.199200325</v>
      </c>
      <c r="W650" s="460">
        <f t="shared" si="236"/>
        <v>14.090330536</v>
      </c>
      <c r="X650" s="476">
        <f t="shared" si="237"/>
        <v>10.858021617</v>
      </c>
      <c r="Y650" s="476">
        <f t="shared" si="238"/>
        <v>24.942546132</v>
      </c>
      <c r="Z650" s="478">
        <f t="shared" si="239"/>
        <v>0.19428853400000001</v>
      </c>
      <c r="AA650" s="465">
        <f t="shared" si="240"/>
        <v>74.537020455999993</v>
      </c>
      <c r="AB650" s="429">
        <f t="shared" si="241"/>
        <v>4.8075993586171309E-3</v>
      </c>
      <c r="AC650" s="454">
        <f t="shared" si="242"/>
        <v>94.819362665872021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27.644387232</v>
      </c>
      <c r="V651" s="475">
        <f t="shared" si="235"/>
        <v>75.286758250000005</v>
      </c>
      <c r="W651" s="460">
        <f t="shared" si="236"/>
        <v>65.170016461999992</v>
      </c>
      <c r="X651" s="476">
        <f t="shared" si="237"/>
        <v>62.899176474000008</v>
      </c>
      <c r="Y651" s="476">
        <f t="shared" si="238"/>
        <v>121.398207</v>
      </c>
      <c r="Z651" s="478">
        <f t="shared" si="239"/>
        <v>0.7841520500000001</v>
      </c>
      <c r="AA651" s="465">
        <f t="shared" si="240"/>
        <v>353.18269746800001</v>
      </c>
      <c r="AB651" s="429">
        <f t="shared" si="241"/>
        <v>2.2780101745872035E-2</v>
      </c>
      <c r="AC651" s="454">
        <f t="shared" si="242"/>
        <v>96.598905244328421</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187.94724199999999</v>
      </c>
      <c r="V653" s="475">
        <f t="shared" si="235"/>
        <v>359.362857975</v>
      </c>
      <c r="W653" s="460">
        <f t="shared" si="236"/>
        <v>399.77258380999996</v>
      </c>
      <c r="X653" s="476">
        <f t="shared" si="237"/>
        <v>530.43535383200003</v>
      </c>
      <c r="Y653" s="476">
        <f t="shared" si="238"/>
        <v>951.53876916000002</v>
      </c>
      <c r="Z653" s="478">
        <f t="shared" si="239"/>
        <v>0</v>
      </c>
      <c r="AA653" s="465">
        <f t="shared" si="240"/>
        <v>2429.056806777</v>
      </c>
      <c r="AB653" s="429">
        <f t="shared" si="241"/>
        <v>0.15667291065383127</v>
      </c>
      <c r="AC653" s="454">
        <f t="shared" si="242"/>
        <v>97.536665133219884</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182.332114832</v>
      </c>
      <c r="V654" s="475">
        <f t="shared" si="235"/>
        <v>381.72284171999996</v>
      </c>
      <c r="W654" s="460">
        <f t="shared" si="236"/>
        <v>443.55863322600004</v>
      </c>
      <c r="X654" s="476">
        <f t="shared" si="237"/>
        <v>523.99655406799991</v>
      </c>
      <c r="Y654" s="476">
        <f t="shared" si="238"/>
        <v>1037.3887421519998</v>
      </c>
      <c r="Z654" s="478">
        <f t="shared" si="239"/>
        <v>0</v>
      </c>
      <c r="AA654" s="465">
        <f t="shared" si="240"/>
        <v>2568.9988859979999</v>
      </c>
      <c r="AB654" s="429">
        <f t="shared" si="241"/>
        <v>0.16569910255405057</v>
      </c>
      <c r="AC654" s="454">
        <f t="shared" si="242"/>
        <v>98.968463362377747</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245.19979064</v>
      </c>
      <c r="V655" s="475">
        <f t="shared" si="235"/>
        <v>503.097406955</v>
      </c>
      <c r="W655" s="460">
        <f t="shared" si="236"/>
        <v>602.65711507799995</v>
      </c>
      <c r="X655" s="476">
        <f t="shared" si="237"/>
        <v>762.73716929800003</v>
      </c>
      <c r="Y655" s="476">
        <f t="shared" si="238"/>
        <v>1502.1607170360001</v>
      </c>
      <c r="Z655" s="478">
        <f t="shared" si="239"/>
        <v>0</v>
      </c>
      <c r="AA655" s="465">
        <f t="shared" si="240"/>
        <v>3615.8521990070003</v>
      </c>
      <c r="AB655" s="429">
        <f t="shared" si="241"/>
        <v>0.23322060107114295</v>
      </c>
      <c r="AC655" s="454">
        <f t="shared" si="242"/>
        <v>99.095399486925501</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87.465060367999996</v>
      </c>
      <c r="V656" s="475">
        <f t="shared" si="235"/>
        <v>139.23328364</v>
      </c>
      <c r="W656" s="460">
        <f t="shared" si="236"/>
        <v>204.24704965799998</v>
      </c>
      <c r="X656" s="476">
        <f t="shared" si="237"/>
        <v>191.20776417299999</v>
      </c>
      <c r="Y656" s="476">
        <f t="shared" si="238"/>
        <v>313.80496509599999</v>
      </c>
      <c r="Z656" s="478">
        <f t="shared" si="239"/>
        <v>0</v>
      </c>
      <c r="AA656" s="465">
        <f t="shared" si="240"/>
        <v>935.95812293499989</v>
      </c>
      <c r="AB656" s="429">
        <f t="shared" si="241"/>
        <v>6.0368815978779661E-2</v>
      </c>
      <c r="AC656" s="454">
        <f t="shared" si="242"/>
        <v>95.945417480943235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77.279471919999992</v>
      </c>
      <c r="V657" s="475">
        <f t="shared" si="235"/>
        <v>120.50502194500001</v>
      </c>
      <c r="W657" s="460">
        <f t="shared" si="236"/>
        <v>152.07865281799999</v>
      </c>
      <c r="X657" s="476">
        <f t="shared" si="237"/>
        <v>152.93081404400002</v>
      </c>
      <c r="Y657" s="476">
        <f t="shared" si="238"/>
        <v>311.59442974799998</v>
      </c>
      <c r="Z657" s="478">
        <f t="shared" si="239"/>
        <v>0</v>
      </c>
      <c r="AA657" s="465">
        <f t="shared" si="240"/>
        <v>814.38839047500005</v>
      </c>
      <c r="AB657" s="429">
        <f t="shared" si="241"/>
        <v>5.2527630964589789E-2</v>
      </c>
      <c r="AC657" s="454">
        <f t="shared" si="242"/>
        <v>97.271188865979667</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68.475940624000003</v>
      </c>
      <c r="V658" s="475">
        <f t="shared" si="235"/>
        <v>129.68357401999998</v>
      </c>
      <c r="W658" s="460">
        <f t="shared" si="236"/>
        <v>124.633306604</v>
      </c>
      <c r="X658" s="476">
        <f t="shared" si="237"/>
        <v>154.74696817700001</v>
      </c>
      <c r="Y658" s="476">
        <f t="shared" si="238"/>
        <v>276.83712730799999</v>
      </c>
      <c r="Z658" s="478">
        <f t="shared" si="239"/>
        <v>0</v>
      </c>
      <c r="AA658" s="465">
        <f t="shared" si="240"/>
        <v>754.37691673299992</v>
      </c>
      <c r="AB658" s="429">
        <f t="shared" si="241"/>
        <v>4.8656921873903504E-2</v>
      </c>
      <c r="AC658" s="454">
        <f t="shared" si="242"/>
        <v>96.626511856804001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46.008596255999997</v>
      </c>
      <c r="V659" s="475">
        <f t="shared" si="235"/>
        <v>61.859773304999997</v>
      </c>
      <c r="W659" s="460">
        <f t="shared" si="236"/>
        <v>72.760577503999997</v>
      </c>
      <c r="X659" s="476">
        <f t="shared" si="237"/>
        <v>77.590276110000005</v>
      </c>
      <c r="Y659" s="476">
        <f t="shared" si="238"/>
        <v>141.35877806400001</v>
      </c>
      <c r="Z659" s="478">
        <f t="shared" si="239"/>
        <v>0</v>
      </c>
      <c r="AA659" s="465">
        <f t="shared" si="240"/>
        <v>399.57800123899995</v>
      </c>
      <c r="AB659" s="429">
        <f t="shared" si="241"/>
        <v>2.5772574899316301E-2</v>
      </c>
      <c r="AC659" s="454">
        <f t="shared" si="242"/>
        <v>94.841339591554302</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310.64317457599998</v>
      </c>
      <c r="V660" s="475">
        <f t="shared" si="235"/>
        <v>743.66275450499995</v>
      </c>
      <c r="W660" s="460">
        <f t="shared" si="236"/>
        <v>760.56963307600006</v>
      </c>
      <c r="X660" s="476">
        <f t="shared" si="237"/>
        <v>947.84357770500003</v>
      </c>
      <c r="Y660" s="476">
        <f t="shared" si="238"/>
        <v>1741.7718891720001</v>
      </c>
      <c r="Z660" s="478">
        <f t="shared" si="239"/>
        <v>0</v>
      </c>
      <c r="AA660" s="465">
        <f t="shared" si="240"/>
        <v>4504.4910290339994</v>
      </c>
      <c r="AB660" s="429">
        <f t="shared" si="241"/>
        <v>0.29053734707391637</v>
      </c>
      <c r="AC660" s="454">
        <f t="shared" si="242"/>
        <v>98.594138667408259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215.32517585599999</v>
      </c>
      <c r="V661" s="475">
        <f t="shared" si="235"/>
        <v>461.37982962500001</v>
      </c>
      <c r="W661" s="460">
        <f t="shared" si="236"/>
        <v>386.808766908</v>
      </c>
      <c r="X661" s="476">
        <f t="shared" si="237"/>
        <v>328.28327523399997</v>
      </c>
      <c r="Y661" s="476">
        <f t="shared" si="238"/>
        <v>470.40721240800002</v>
      </c>
      <c r="Z661" s="478">
        <f t="shared" si="239"/>
        <v>0</v>
      </c>
      <c r="AA661" s="465">
        <f t="shared" si="240"/>
        <v>1862.2042600310001</v>
      </c>
      <c r="AB661" s="429">
        <f t="shared" si="241"/>
        <v>0.12011121388228845</v>
      </c>
      <c r="AC661" s="454">
        <f t="shared" si="242"/>
        <v>94.220808077748501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59.592874095999996</v>
      </c>
      <c r="V662" s="475">
        <f t="shared" si="235"/>
        <v>144.87911031000002</v>
      </c>
      <c r="W662" s="460">
        <f t="shared" si="236"/>
        <v>128.37085757200001</v>
      </c>
      <c r="X662" s="476">
        <f t="shared" si="237"/>
        <v>115.38552231</v>
      </c>
      <c r="Y662" s="476">
        <f t="shared" si="238"/>
        <v>191.96418250799999</v>
      </c>
      <c r="Z662" s="478">
        <f t="shared" si="239"/>
        <v>0</v>
      </c>
      <c r="AA662" s="465">
        <f t="shared" si="240"/>
        <v>640.19254679599999</v>
      </c>
      <c r="AB662" s="429">
        <f t="shared" si="241"/>
        <v>4.1292088931630548E-2</v>
      </c>
      <c r="AC662" s="454">
        <f t="shared" si="242"/>
        <v>96.607774571539835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212.884271824</v>
      </c>
      <c r="V663" s="475">
        <f t="shared" si="235"/>
        <v>423.17596265999998</v>
      </c>
      <c r="W663" s="460">
        <f t="shared" si="236"/>
        <v>448.52783045799998</v>
      </c>
      <c r="X663" s="476">
        <f t="shared" si="237"/>
        <v>573.51259233200005</v>
      </c>
      <c r="Y663" s="476">
        <f t="shared" si="238"/>
        <v>993.77184740400003</v>
      </c>
      <c r="Z663" s="478">
        <f t="shared" si="239"/>
        <v>0</v>
      </c>
      <c r="AA663" s="465">
        <f t="shared" si="240"/>
        <v>2651.872504678</v>
      </c>
      <c r="AB663" s="429">
        <f t="shared" si="241"/>
        <v>0.17104440819646544</v>
      </c>
      <c r="AC663" s="454">
        <f t="shared" si="242"/>
        <v>97.13405051789664</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170.88379011200001</v>
      </c>
      <c r="V664" s="475">
        <f t="shared" si="235"/>
        <v>281.22430973999997</v>
      </c>
      <c r="W664" s="460">
        <f t="shared" si="236"/>
        <v>302.457115934</v>
      </c>
      <c r="X664" s="476">
        <f t="shared" si="237"/>
        <v>264.65530027799997</v>
      </c>
      <c r="Y664" s="476">
        <f t="shared" si="238"/>
        <v>403.656475656</v>
      </c>
      <c r="Z664" s="478">
        <f t="shared" si="239"/>
        <v>0</v>
      </c>
      <c r="AA664" s="465">
        <f t="shared" si="240"/>
        <v>1422.8769917199998</v>
      </c>
      <c r="AB664" s="429">
        <f t="shared" si="241"/>
        <v>9.1774831767285847E-2</v>
      </c>
      <c r="AC664" s="454">
        <f t="shared" si="242"/>
        <v>93.832278068047216</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86.891148064000006</v>
      </c>
      <c r="V665" s="475">
        <f t="shared" si="235"/>
        <v>252.62864847</v>
      </c>
      <c r="W665" s="460">
        <f t="shared" si="236"/>
        <v>260.42407612</v>
      </c>
      <c r="X665" s="476">
        <f t="shared" si="237"/>
        <v>382.87530198600001</v>
      </c>
      <c r="Y665" s="476">
        <f t="shared" si="238"/>
        <v>796.84866256800001</v>
      </c>
      <c r="Z665" s="478">
        <f t="shared" si="239"/>
        <v>0</v>
      </c>
      <c r="AA665" s="465">
        <f t="shared" si="240"/>
        <v>1779.667837208</v>
      </c>
      <c r="AB665" s="429">
        <f t="shared" si="241"/>
        <v>0.11478765719865841</v>
      </c>
      <c r="AC665" s="454">
        <f t="shared" si="242"/>
        <v>101.16899689502701</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45.470842032</v>
      </c>
      <c r="V666" s="475">
        <f t="shared" si="235"/>
        <v>96.486128585000003</v>
      </c>
      <c r="W666" s="460">
        <f t="shared" si="236"/>
        <v>122.14285450400001</v>
      </c>
      <c r="X666" s="476">
        <f t="shared" si="237"/>
        <v>204.403084272</v>
      </c>
      <c r="Y666" s="476">
        <f t="shared" si="238"/>
        <v>459.24361812000001</v>
      </c>
      <c r="Z666" s="478">
        <f t="shared" si="239"/>
        <v>0</v>
      </c>
      <c r="AA666" s="465">
        <f t="shared" si="240"/>
        <v>927.74652751300005</v>
      </c>
      <c r="AB666" s="429">
        <f t="shared" si="241"/>
        <v>5.9839172311210012E-2</v>
      </c>
      <c r="AC666" s="454">
        <f t="shared" si="242"/>
        <v>101.62716889737938</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328.59821399999998</v>
      </c>
      <c r="V667" s="475">
        <f t="shared" si="235"/>
        <v>606.01508181499992</v>
      </c>
      <c r="W667" s="460">
        <f t="shared" si="236"/>
        <v>672.08332197199991</v>
      </c>
      <c r="X667" s="476">
        <f t="shared" si="237"/>
        <v>744.96742639800004</v>
      </c>
      <c r="Y667" s="476">
        <f t="shared" si="238"/>
        <v>1307.967404856</v>
      </c>
      <c r="Z667" s="478">
        <f t="shared" si="239"/>
        <v>0</v>
      </c>
      <c r="AA667" s="465">
        <f t="shared" si="240"/>
        <v>3659.631449041</v>
      </c>
      <c r="AB667" s="429">
        <f t="shared" si="241"/>
        <v>0.23604434010842362</v>
      </c>
      <c r="AC667" s="454">
        <f t="shared" si="242"/>
        <v>96.634050555633721</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354.44647683200003</v>
      </c>
      <c r="V668" s="475">
        <f t="shared" si="235"/>
        <v>774.22512728000004</v>
      </c>
      <c r="W668" s="460">
        <f t="shared" si="236"/>
        <v>891.49407180599997</v>
      </c>
      <c r="X668" s="476">
        <f t="shared" si="237"/>
        <v>974.95440769300001</v>
      </c>
      <c r="Y668" s="476">
        <f t="shared" si="238"/>
        <v>2047.1341387560001</v>
      </c>
      <c r="Z668" s="478">
        <f t="shared" si="239"/>
        <v>0</v>
      </c>
      <c r="AA668" s="465">
        <f t="shared" si="240"/>
        <v>5042.2542223670007</v>
      </c>
      <c r="AB668" s="429">
        <f t="shared" si="241"/>
        <v>0.32522279556030709</v>
      </c>
      <c r="AC668" s="454">
        <f t="shared" si="242"/>
        <v>99.576957510953122</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244.17396348800003</v>
      </c>
      <c r="V669" s="475">
        <f t="shared" si="235"/>
        <v>527.11166051500004</v>
      </c>
      <c r="W669" s="460">
        <f t="shared" si="236"/>
        <v>523.53368913600002</v>
      </c>
      <c r="X669" s="476">
        <f t="shared" si="237"/>
        <v>570.86047823000001</v>
      </c>
      <c r="Y669" s="476">
        <f t="shared" si="238"/>
        <v>1258.179202476</v>
      </c>
      <c r="Z669" s="478">
        <f t="shared" si="239"/>
        <v>0</v>
      </c>
      <c r="AA669" s="465">
        <f t="shared" si="240"/>
        <v>3123.8589938450004</v>
      </c>
      <c r="AB669" s="429">
        <f t="shared" si="241"/>
        <v>0.20148729320465689</v>
      </c>
      <c r="AC669" s="454">
        <f t="shared" si="242"/>
        <v>99.331404050439318</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149.809109632</v>
      </c>
      <c r="V670" s="475">
        <f t="shared" si="235"/>
        <v>482.88471858000003</v>
      </c>
      <c r="W670" s="460">
        <f t="shared" si="236"/>
        <v>767.14023319</v>
      </c>
      <c r="X670" s="476">
        <f t="shared" si="237"/>
        <v>1226.3594865500002</v>
      </c>
      <c r="Y670" s="476">
        <f t="shared" si="238"/>
        <v>3163.4983503479998</v>
      </c>
      <c r="Z670" s="478">
        <f t="shared" si="239"/>
        <v>0</v>
      </c>
      <c r="AA670" s="465">
        <f t="shared" si="240"/>
        <v>5789.6918982999996</v>
      </c>
      <c r="AB670" s="429">
        <f t="shared" si="241"/>
        <v>0.3734321399832301</v>
      </c>
      <c r="AC670" s="454">
        <f t="shared" si="242"/>
        <v>105.20716282686942</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330.339240448</v>
      </c>
      <c r="V672" s="475">
        <f t="shared" si="235"/>
        <v>684.04261876500004</v>
      </c>
      <c r="W672" s="460">
        <f t="shared" si="236"/>
        <v>686.672692944</v>
      </c>
      <c r="X672" s="476">
        <f t="shared" si="237"/>
        <v>741.02502185100002</v>
      </c>
      <c r="Y672" s="476">
        <f t="shared" si="238"/>
        <v>1253.38021452</v>
      </c>
      <c r="Z672" s="478">
        <f t="shared" si="239"/>
        <v>5.0995279500000006</v>
      </c>
      <c r="AA672" s="465">
        <f t="shared" si="240"/>
        <v>3700.5593164779998</v>
      </c>
      <c r="AB672" s="429">
        <f t="shared" si="241"/>
        <v>0.23868416643949947</v>
      </c>
      <c r="AC672" s="454">
        <f t="shared" si="242"/>
        <v>95.330714122362537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329.40015583999997</v>
      </c>
      <c r="V673" s="475">
        <f t="shared" si="235"/>
        <v>678.35496877500009</v>
      </c>
      <c r="W673" s="460">
        <f t="shared" si="236"/>
        <v>709.58119569200005</v>
      </c>
      <c r="X673" s="476">
        <f t="shared" si="237"/>
        <v>782.00236038399999</v>
      </c>
      <c r="Y673" s="476">
        <f t="shared" si="238"/>
        <v>1372.7983386600001</v>
      </c>
      <c r="Z673" s="478">
        <f t="shared" si="239"/>
        <v>3.9762374519999999</v>
      </c>
      <c r="AA673" s="465">
        <f t="shared" si="240"/>
        <v>3876.1132568030002</v>
      </c>
      <c r="AB673" s="429">
        <f t="shared" si="241"/>
        <v>0.25000730500535345</v>
      </c>
      <c r="AC673" s="454">
        <f t="shared" si="242"/>
        <v>96.158874050414738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369.50276171199999</v>
      </c>
      <c r="V674" s="475">
        <f t="shared" si="235"/>
        <v>797.30951404500001</v>
      </c>
      <c r="W674" s="460">
        <f t="shared" si="236"/>
        <v>839.58176118000006</v>
      </c>
      <c r="X674" s="476">
        <f t="shared" si="237"/>
        <v>967.54807266</v>
      </c>
      <c r="Y674" s="476">
        <f t="shared" si="238"/>
        <v>1688.9270434680002</v>
      </c>
      <c r="Z674" s="478">
        <f t="shared" si="239"/>
        <v>5.2398241060000004</v>
      </c>
      <c r="AA674" s="465">
        <f t="shared" si="240"/>
        <v>4668.1089771710003</v>
      </c>
      <c r="AB674" s="429">
        <f t="shared" si="241"/>
        <v>0.30109062030256711</v>
      </c>
      <c r="AC674" s="454">
        <f t="shared" si="242"/>
        <v>96.431157735399438</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183.91167883200001</v>
      </c>
      <c r="V675" s="475">
        <f t="shared" si="235"/>
        <v>368.53073444</v>
      </c>
      <c r="W675" s="460">
        <f t="shared" si="236"/>
        <v>399.64384674600001</v>
      </c>
      <c r="X675" s="476">
        <f t="shared" si="237"/>
        <v>361.895617184</v>
      </c>
      <c r="Y675" s="476">
        <f t="shared" si="238"/>
        <v>647.28719403599996</v>
      </c>
      <c r="Z675" s="478">
        <f t="shared" si="239"/>
        <v>2.3768270679999999</v>
      </c>
      <c r="AA675" s="465">
        <f t="shared" si="240"/>
        <v>1963.6458983059999</v>
      </c>
      <c r="AB675" s="429">
        <f t="shared" si="241"/>
        <v>0.12665414720755933</v>
      </c>
      <c r="AC675" s="454">
        <f t="shared" si="242"/>
        <v>95.686770824007709</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173.96164788799999</v>
      </c>
      <c r="V676" s="475">
        <f t="shared" si="235"/>
        <v>313.05086521500004</v>
      </c>
      <c r="W676" s="460">
        <f t="shared" si="236"/>
        <v>325.48613959200003</v>
      </c>
      <c r="X676" s="476">
        <f t="shared" si="237"/>
        <v>302.79846824499998</v>
      </c>
      <c r="Y676" s="476">
        <f t="shared" si="238"/>
        <v>493.36153238399999</v>
      </c>
      <c r="Z676" s="478">
        <f t="shared" si="239"/>
        <v>2.5343903860000001</v>
      </c>
      <c r="AA676" s="465">
        <f t="shared" si="240"/>
        <v>1611.1930437100002</v>
      </c>
      <c r="AB676" s="429">
        <f t="shared" si="241"/>
        <v>0.10392111995033541</v>
      </c>
      <c r="AC676" s="454">
        <f t="shared" si="242"/>
        <v>93.696963354107751</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145.57420583999999</v>
      </c>
      <c r="V677" s="475">
        <f t="shared" si="235"/>
        <v>318.85502912999999</v>
      </c>
      <c r="W677" s="460">
        <f t="shared" si="236"/>
        <v>332.28711858600002</v>
      </c>
      <c r="X677" s="476">
        <f t="shared" si="237"/>
        <v>286.82279799000003</v>
      </c>
      <c r="Y677" s="476">
        <f t="shared" si="238"/>
        <v>475.919435964</v>
      </c>
      <c r="Z677" s="478">
        <f t="shared" si="239"/>
        <v>2.428853438</v>
      </c>
      <c r="AA677" s="465">
        <f t="shared" si="240"/>
        <v>1561.8874409480002</v>
      </c>
      <c r="AB677" s="429">
        <f t="shared" si="241"/>
        <v>0.1007409340136739</v>
      </c>
      <c r="AC677" s="454">
        <f t="shared" si="242"/>
        <v>95.101644977609183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121.883300112</v>
      </c>
      <c r="V678" s="475">
        <f t="shared" si="235"/>
        <v>238.01490850499999</v>
      </c>
      <c r="W678" s="460">
        <f t="shared" si="236"/>
        <v>239.50932296600001</v>
      </c>
      <c r="X678" s="476">
        <f t="shared" si="237"/>
        <v>183.33516037699999</v>
      </c>
      <c r="Y678" s="476">
        <f t="shared" si="238"/>
        <v>302.93542885200003</v>
      </c>
      <c r="Z678" s="478">
        <f t="shared" si="239"/>
        <v>1.7327212539999999</v>
      </c>
      <c r="AA678" s="465">
        <f t="shared" si="240"/>
        <v>1087.410842066</v>
      </c>
      <c r="AB678" s="429">
        <f t="shared" si="241"/>
        <v>7.0137438213751291E-2</v>
      </c>
      <c r="AC678" s="454">
        <f t="shared" si="242"/>
        <v>93.80491880745484</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156.55212115200001</v>
      </c>
      <c r="V679" s="475">
        <f t="shared" si="235"/>
        <v>308.80848850499996</v>
      </c>
      <c r="W679" s="460">
        <f t="shared" si="236"/>
        <v>319.401237632</v>
      </c>
      <c r="X679" s="476">
        <f t="shared" si="237"/>
        <v>301.94743019700002</v>
      </c>
      <c r="Y679" s="476">
        <f t="shared" si="238"/>
        <v>450.17580703200002</v>
      </c>
      <c r="Z679" s="478">
        <f t="shared" si="239"/>
        <v>1.2613975659999999</v>
      </c>
      <c r="AA679" s="465">
        <f t="shared" si="240"/>
        <v>1538.1464820839997</v>
      </c>
      <c r="AB679" s="429">
        <f t="shared" si="241"/>
        <v>9.9209654417182644E-2</v>
      </c>
      <c r="AC679" s="454">
        <f t="shared" si="242"/>
        <v>94.308365092680191</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193.660837216</v>
      </c>
      <c r="V680" s="475">
        <f t="shared" si="235"/>
        <v>433.21101978000002</v>
      </c>
      <c r="W680" s="460">
        <f t="shared" si="236"/>
        <v>496.07686851</v>
      </c>
      <c r="X680" s="476">
        <f t="shared" si="237"/>
        <v>519.99704133700004</v>
      </c>
      <c r="Y680" s="476">
        <f t="shared" si="238"/>
        <v>1053.906888216</v>
      </c>
      <c r="Z680" s="478">
        <f t="shared" si="239"/>
        <v>3.6949520519999997</v>
      </c>
      <c r="AA680" s="465">
        <f t="shared" si="240"/>
        <v>2700.5476071110002</v>
      </c>
      <c r="AB680" s="429">
        <f t="shared" si="241"/>
        <v>0.17418392718724202</v>
      </c>
      <c r="AC680" s="454">
        <f t="shared" si="242"/>
        <v>97.946703530060319</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303.65467462399999</v>
      </c>
      <c r="V681" s="475">
        <f t="shared" si="235"/>
        <v>614.29417609999996</v>
      </c>
      <c r="W681" s="460">
        <f t="shared" si="236"/>
        <v>700.80682564999995</v>
      </c>
      <c r="X681" s="476">
        <f t="shared" si="237"/>
        <v>813.19614564899996</v>
      </c>
      <c r="Y681" s="476">
        <f t="shared" si="238"/>
        <v>1549.202369736</v>
      </c>
      <c r="Z681" s="478">
        <f t="shared" si="239"/>
        <v>5.8564097679999998</v>
      </c>
      <c r="AA681" s="465">
        <f t="shared" si="240"/>
        <v>3987.0106015269998</v>
      </c>
      <c r="AB681" s="429">
        <f t="shared" si="241"/>
        <v>0.25716012651747933</v>
      </c>
      <c r="AC681" s="454">
        <f t="shared" si="242"/>
        <v>96.906087732119076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142.475741408</v>
      </c>
      <c r="V682" s="475">
        <f t="shared" si="235"/>
        <v>304.977519605</v>
      </c>
      <c r="W682" s="460">
        <f t="shared" si="236"/>
        <v>317.98949653800003</v>
      </c>
      <c r="X682" s="476">
        <f t="shared" si="237"/>
        <v>282.62707399499999</v>
      </c>
      <c r="Y682" s="476">
        <f t="shared" si="238"/>
        <v>472.00047476399999</v>
      </c>
      <c r="Z682" s="478">
        <f t="shared" si="239"/>
        <v>3.1433216980000003</v>
      </c>
      <c r="AA682" s="465">
        <f t="shared" si="240"/>
        <v>1523.2136280079999</v>
      </c>
      <c r="AB682" s="429">
        <f t="shared" si="241"/>
        <v>9.8246493034571711E-2</v>
      </c>
      <c r="AC682" s="454">
        <f t="shared" si="242"/>
        <v>94.614387455504016</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160.10273484800001</v>
      </c>
      <c r="V683" s="475">
        <f t="shared" si="235"/>
        <v>284.83082017499999</v>
      </c>
      <c r="W683" s="460">
        <f t="shared" si="236"/>
        <v>306.64117442200001</v>
      </c>
      <c r="X683" s="476">
        <f t="shared" si="237"/>
        <v>261.10572360099997</v>
      </c>
      <c r="Y683" s="476">
        <f t="shared" si="238"/>
        <v>429.47034051600002</v>
      </c>
      <c r="Z683" s="478">
        <f t="shared" si="239"/>
        <v>2.4993028060000002</v>
      </c>
      <c r="AA683" s="465">
        <f t="shared" si="240"/>
        <v>1444.650096368</v>
      </c>
      <c r="AB683" s="429">
        <f t="shared" si="241"/>
        <v>9.3179185782249749E-2</v>
      </c>
      <c r="AC683" s="454">
        <f t="shared" si="242"/>
        <v>93.515414744001475</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195.55414782399998</v>
      </c>
      <c r="V685" s="475">
        <f t="shared" si="235"/>
        <v>349.31383872000004</v>
      </c>
      <c r="W685" s="460">
        <f t="shared" si="236"/>
        <v>370.93000898599996</v>
      </c>
      <c r="X685" s="476">
        <f t="shared" si="237"/>
        <v>387.05869200300003</v>
      </c>
      <c r="Y685" s="476">
        <f t="shared" si="238"/>
        <v>610.76810205599998</v>
      </c>
      <c r="Z685" s="478">
        <f t="shared" si="239"/>
        <v>2.8992467239999997</v>
      </c>
      <c r="AA685" s="465">
        <f t="shared" si="240"/>
        <v>1916.5240363130001</v>
      </c>
      <c r="AB685" s="429">
        <f t="shared" si="241"/>
        <v>0.12361481142369712</v>
      </c>
      <c r="AC685" s="454">
        <f t="shared" si="242"/>
        <v>93.796527448585152</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164.27466148799999</v>
      </c>
      <c r="V686" s="475">
        <f t="shared" si="235"/>
        <v>346.30605174000004</v>
      </c>
      <c r="W686" s="460">
        <f t="shared" si="236"/>
        <v>333.57394494599998</v>
      </c>
      <c r="X686" s="476">
        <f t="shared" si="237"/>
        <v>379.609879702</v>
      </c>
      <c r="Y686" s="476">
        <f t="shared" si="238"/>
        <v>618.97936111199999</v>
      </c>
      <c r="Z686" s="478">
        <f t="shared" si="239"/>
        <v>2.8282549680000004</v>
      </c>
      <c r="AA686" s="465">
        <f t="shared" si="240"/>
        <v>1845.5721539560002</v>
      </c>
      <c r="AB686" s="429">
        <f t="shared" si="241"/>
        <v>0.11903845162254903</v>
      </c>
      <c r="AC686" s="454">
        <f t="shared" si="242"/>
        <v>94.931664568523288</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68.40977259200001</v>
      </c>
      <c r="V687" s="475">
        <f t="shared" si="235"/>
        <v>125.10065430500001</v>
      </c>
      <c r="W687" s="460">
        <f t="shared" si="236"/>
        <v>148.4905933</v>
      </c>
      <c r="X687" s="476">
        <f t="shared" si="237"/>
        <v>165.81382778299999</v>
      </c>
      <c r="Y687" s="476">
        <f t="shared" si="238"/>
        <v>235.59266471999999</v>
      </c>
      <c r="Z687" s="478">
        <f t="shared" si="239"/>
        <v>0.86423451400000006</v>
      </c>
      <c r="AA687" s="465">
        <f t="shared" si="240"/>
        <v>744.27174721400002</v>
      </c>
      <c r="AB687" s="429">
        <f t="shared" si="241"/>
        <v>4.8005143654153766E-2</v>
      </c>
      <c r="AC687" s="454">
        <f t="shared" si="242"/>
        <v>93.989974021760077</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61.939219104000003</v>
      </c>
      <c r="V688" s="475">
        <f t="shared" si="235"/>
        <v>115.86873232000001</v>
      </c>
      <c r="W688" s="460">
        <f t="shared" si="236"/>
        <v>130.351841326</v>
      </c>
      <c r="X688" s="476">
        <f t="shared" si="237"/>
        <v>145.796495663</v>
      </c>
      <c r="Y688" s="476">
        <f t="shared" si="238"/>
        <v>290.882151588</v>
      </c>
      <c r="Z688" s="478">
        <f t="shared" si="239"/>
        <v>0.54756620599999994</v>
      </c>
      <c r="AA688" s="465">
        <f t="shared" si="240"/>
        <v>745.38600620700004</v>
      </c>
      <c r="AB688" s="429">
        <f t="shared" si="241"/>
        <v>4.807701278424923E-2</v>
      </c>
      <c r="AC688" s="454">
        <f t="shared" si="242"/>
        <v>97.387375161291516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35.044698864000004</v>
      </c>
      <c r="V689" s="475">
        <f t="shared" si="235"/>
        <v>68.851736195000001</v>
      </c>
      <c r="W689" s="460">
        <f t="shared" si="236"/>
        <v>72.134502115999993</v>
      </c>
      <c r="X689" s="476">
        <f t="shared" si="237"/>
        <v>80.167060939999999</v>
      </c>
      <c r="Y689" s="476">
        <f t="shared" si="238"/>
        <v>177.58984975199999</v>
      </c>
      <c r="Z689" s="478">
        <f t="shared" si="239"/>
        <v>0.320259984</v>
      </c>
      <c r="AA689" s="465">
        <f t="shared" si="240"/>
        <v>434.108107851</v>
      </c>
      <c r="AB689" s="429">
        <f t="shared" si="241"/>
        <v>2.7999748958397831E-2</v>
      </c>
      <c r="AC689" s="454">
        <f t="shared" si="242"/>
        <v>98.392935739995039</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37.632940015999999</v>
      </c>
      <c r="V690" s="475">
        <f t="shared" si="235"/>
        <v>64.713103785000001</v>
      </c>
      <c r="W690" s="460">
        <f t="shared" si="236"/>
        <v>74.288522377999996</v>
      </c>
      <c r="X690" s="476">
        <f t="shared" si="237"/>
        <v>88.792706530000004</v>
      </c>
      <c r="Y690" s="476">
        <f t="shared" si="238"/>
        <v>167.587937076</v>
      </c>
      <c r="Z690" s="478">
        <f t="shared" si="239"/>
        <v>0.65531509999999993</v>
      </c>
      <c r="AA690" s="465">
        <f t="shared" si="240"/>
        <v>433.67052488500002</v>
      </c>
      <c r="AB690" s="429">
        <f t="shared" si="241"/>
        <v>2.7971525082881837E-2</v>
      </c>
      <c r="AC690" s="454">
        <f t="shared" si="242"/>
        <v>95.88491138646053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17.741073280000002</v>
      </c>
      <c r="V691" s="475">
        <f t="shared" si="235"/>
        <v>53.255571490000001</v>
      </c>
      <c r="W691" s="460">
        <f t="shared" si="236"/>
        <v>50.138341296</v>
      </c>
      <c r="X691" s="476">
        <f t="shared" si="237"/>
        <v>36.262593408999997</v>
      </c>
      <c r="Y691" s="476">
        <f t="shared" si="238"/>
        <v>70.744723644000004</v>
      </c>
      <c r="Z691" s="478">
        <f t="shared" si="239"/>
        <v>0.35014410200000001</v>
      </c>
      <c r="AA691" s="465">
        <f t="shared" si="240"/>
        <v>228.49244722100002</v>
      </c>
      <c r="AB691" s="429">
        <f t="shared" si="241"/>
        <v>1.4737644944594945E-2</v>
      </c>
      <c r="AC691" s="454">
        <f t="shared" si="242"/>
        <v>97.68140766417396</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72.689943760000006</v>
      </c>
      <c r="V692" s="475">
        <f t="shared" si="235"/>
        <v>138.951385265</v>
      </c>
      <c r="W692" s="460">
        <f t="shared" si="236"/>
        <v>157.05122211199998</v>
      </c>
      <c r="X692" s="476">
        <f t="shared" si="237"/>
        <v>154.62674566999999</v>
      </c>
      <c r="Y692" s="476">
        <f t="shared" si="238"/>
        <v>222.68938213200002</v>
      </c>
      <c r="Z692" s="478">
        <f t="shared" si="239"/>
        <v>1.242699282</v>
      </c>
      <c r="AA692" s="465">
        <f t="shared" si="240"/>
        <v>747.25137822099998</v>
      </c>
      <c r="AB692" s="429">
        <f t="shared" si="241"/>
        <v>4.8197328316627965E-2</v>
      </c>
      <c r="AC692" s="454">
        <f t="shared" si="242"/>
        <v>93.556467743661699</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16.608898096000001</v>
      </c>
      <c r="V693" s="475">
        <f t="shared" si="235"/>
        <v>29.123296070000002</v>
      </c>
      <c r="W693" s="460">
        <f t="shared" si="236"/>
        <v>24.284014586000001</v>
      </c>
      <c r="X693" s="476">
        <f t="shared" si="237"/>
        <v>25.175106399000001</v>
      </c>
      <c r="Y693" s="476">
        <f t="shared" si="238"/>
        <v>40.069701504000001</v>
      </c>
      <c r="Z693" s="478">
        <f t="shared" si="239"/>
        <v>0.12497823800000001</v>
      </c>
      <c r="AA693" s="465">
        <f t="shared" si="240"/>
        <v>135.385994893</v>
      </c>
      <c r="AB693" s="429">
        <f t="shared" si="241"/>
        <v>8.7323268119840047E-3</v>
      </c>
      <c r="AC693" s="454">
        <f t="shared" si="242"/>
        <v>93.025422476325275</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72.070955376000001</v>
      </c>
      <c r="V694" s="475">
        <f t="shared" si="235"/>
        <v>122.93886159499999</v>
      </c>
      <c r="W694" s="460">
        <f t="shared" si="236"/>
        <v>147.12538319800001</v>
      </c>
      <c r="X694" s="476">
        <f t="shared" si="237"/>
        <v>144.482068067</v>
      </c>
      <c r="Y694" s="476">
        <f t="shared" si="238"/>
        <v>264.480770232</v>
      </c>
      <c r="Z694" s="478">
        <f t="shared" si="239"/>
        <v>1.162119838</v>
      </c>
      <c r="AA694" s="465">
        <f t="shared" si="240"/>
        <v>752.26015830599988</v>
      </c>
      <c r="AB694" s="429">
        <f t="shared" si="241"/>
        <v>4.8520392047600613E-2</v>
      </c>
      <c r="AC694" s="454">
        <f t="shared" si="242"/>
        <v>95.161682575085308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67.391096304000001</v>
      </c>
      <c r="V695" s="475">
        <f t="shared" si="235"/>
        <v>137.12139523499999</v>
      </c>
      <c r="W695" s="460">
        <f t="shared" si="236"/>
        <v>116.09223476199999</v>
      </c>
      <c r="X695" s="476">
        <f t="shared" si="237"/>
        <v>101.71419880600001</v>
      </c>
      <c r="Y695" s="476">
        <f t="shared" si="238"/>
        <v>155.93224508400002</v>
      </c>
      <c r="Z695" s="478">
        <f t="shared" si="239"/>
        <v>0.92767857599999992</v>
      </c>
      <c r="AA695" s="465">
        <f t="shared" si="240"/>
        <v>579.17884876699998</v>
      </c>
      <c r="AB695" s="429">
        <f t="shared" si="241"/>
        <v>3.7356736891576363E-2</v>
      </c>
      <c r="AC695" s="454">
        <f t="shared" si="242"/>
        <v>93.041793768050368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114.26255198400001</v>
      </c>
      <c r="V696" s="475">
        <f t="shared" si="235"/>
        <v>235.38041989000001</v>
      </c>
      <c r="W696" s="460">
        <f t="shared" si="236"/>
        <v>260.173427758</v>
      </c>
      <c r="X696" s="476">
        <f t="shared" si="237"/>
        <v>268.02918693399999</v>
      </c>
      <c r="Y696" s="476">
        <f t="shared" si="238"/>
        <v>525.90901759199994</v>
      </c>
      <c r="Z696" s="478">
        <f t="shared" si="239"/>
        <v>1.9702269840000002</v>
      </c>
      <c r="AA696" s="465">
        <f t="shared" si="240"/>
        <v>1405.7248311419999</v>
      </c>
      <c r="AB696" s="429">
        <f t="shared" si="241"/>
        <v>9.0668526260448912E-2</v>
      </c>
      <c r="AC696" s="454">
        <f t="shared" si="242"/>
        <v>96.92556450900976</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118.931631056</v>
      </c>
      <c r="V698" s="475">
        <f t="shared" si="235"/>
        <v>235.35385093000002</v>
      </c>
      <c r="W698" s="460">
        <f t="shared" si="236"/>
        <v>255.29896988200002</v>
      </c>
      <c r="X698" s="476">
        <f t="shared" si="237"/>
        <v>206.62827030400001</v>
      </c>
      <c r="Y698" s="476">
        <f t="shared" si="238"/>
        <v>301.40773815599999</v>
      </c>
      <c r="Z698" s="478">
        <f t="shared" si="239"/>
        <v>1.77084292</v>
      </c>
      <c r="AA698" s="465">
        <f t="shared" si="240"/>
        <v>1119.391303248</v>
      </c>
      <c r="AB698" s="429">
        <f t="shared" si="241"/>
        <v>7.2200161458204334E-2</v>
      </c>
      <c r="AC698" s="454">
        <f t="shared" si="242"/>
        <v>93.469639840472098</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371.24324484800002</v>
      </c>
      <c r="V699" s="475">
        <f t="shared" si="235"/>
        <v>867.70657022499995</v>
      </c>
      <c r="W699" s="460">
        <f t="shared" si="236"/>
        <v>925.01488909199998</v>
      </c>
      <c r="X699" s="476">
        <f t="shared" si="237"/>
        <v>1075.432152549</v>
      </c>
      <c r="Y699" s="476">
        <f t="shared" si="238"/>
        <v>1884.0319028160002</v>
      </c>
      <c r="Z699" s="478">
        <f t="shared" si="239"/>
        <v>7.0387139899999998</v>
      </c>
      <c r="AA699" s="465">
        <f t="shared" si="240"/>
        <v>5130.4674735200006</v>
      </c>
      <c r="AB699" s="429">
        <f t="shared" si="241"/>
        <v>0.33091250474200212</v>
      </c>
      <c r="AC699" s="454">
        <f t="shared" si="242"/>
        <v>96.762326544098286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362.34741950399996</v>
      </c>
      <c r="V700" s="475">
        <f t="shared" si="235"/>
        <v>797.04502509500003</v>
      </c>
      <c r="W700" s="460">
        <f t="shared" si="236"/>
        <v>830.24177288800001</v>
      </c>
      <c r="X700" s="476">
        <f t="shared" si="237"/>
        <v>718.43628372500007</v>
      </c>
      <c r="Y700" s="476">
        <f t="shared" si="238"/>
        <v>1034.04161742</v>
      </c>
      <c r="Z700" s="478">
        <f t="shared" si="239"/>
        <v>2.8479338800000003</v>
      </c>
      <c r="AA700" s="465">
        <f t="shared" si="240"/>
        <v>3744.9600525119999</v>
      </c>
      <c r="AB700" s="429">
        <f t="shared" si="241"/>
        <v>0.24154799100309599</v>
      </c>
      <c r="AC700" s="454">
        <f t="shared" si="242"/>
        <v>94.743935610706771</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182.387583616</v>
      </c>
      <c r="V701" s="475">
        <f t="shared" si="235"/>
        <v>390.54141247000001</v>
      </c>
      <c r="W701" s="460">
        <f t="shared" si="236"/>
        <v>327.35857907000002</v>
      </c>
      <c r="X701" s="476">
        <f t="shared" si="237"/>
        <v>268.28560756999997</v>
      </c>
      <c r="Y701" s="476">
        <f t="shared" si="238"/>
        <v>403.81302494400001</v>
      </c>
      <c r="Z701" s="478">
        <f t="shared" si="239"/>
        <v>2.5328854760000001</v>
      </c>
      <c r="AA701" s="465">
        <f t="shared" si="240"/>
        <v>1574.919093146</v>
      </c>
      <c r="AB701" s="429">
        <f t="shared" si="241"/>
        <v>0.10158146885616615</v>
      </c>
      <c r="AC701" s="454">
        <f t="shared" si="242"/>
        <v>93.134488691897786</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47.351683119999997</v>
      </c>
      <c r="V702" s="475">
        <f t="shared" si="235"/>
        <v>95.209463194999998</v>
      </c>
      <c r="W702" s="460">
        <f t="shared" si="236"/>
        <v>62.817925285999998</v>
      </c>
      <c r="X702" s="476">
        <f t="shared" si="237"/>
        <v>46.960669003</v>
      </c>
      <c r="Y702" s="476">
        <f t="shared" si="238"/>
        <v>63.500606484000002</v>
      </c>
      <c r="Z702" s="478">
        <f t="shared" si="239"/>
        <v>0.53306160600000008</v>
      </c>
      <c r="AA702" s="465">
        <f t="shared" si="240"/>
        <v>316.37340869399998</v>
      </c>
      <c r="AB702" s="429">
        <f t="shared" si="241"/>
        <v>2.0405921613390093E-2</v>
      </c>
      <c r="AC702" s="454">
        <f t="shared" si="242"/>
        <v>90.62425558412987</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566.42128435200004</v>
      </c>
      <c r="V703" s="475">
        <f t="shared" si="235"/>
        <v>1516.08655473</v>
      </c>
      <c r="W703" s="460">
        <f t="shared" si="236"/>
        <v>1921.1353659660001</v>
      </c>
      <c r="X703" s="476">
        <f t="shared" si="237"/>
        <v>2667.74273838</v>
      </c>
      <c r="Y703" s="476">
        <f t="shared" si="238"/>
        <v>6028.5477259560002</v>
      </c>
      <c r="Z703" s="478">
        <f t="shared" si="239"/>
        <v>16.710982838</v>
      </c>
      <c r="AA703" s="465">
        <f t="shared" si="240"/>
        <v>12716.644652222001</v>
      </c>
      <c r="AB703" s="429">
        <f t="shared" si="241"/>
        <v>0.82021701833217242</v>
      </c>
      <c r="AC703" s="454">
        <f t="shared" si="242"/>
        <v>100.93290104009374</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138.51867780800001</v>
      </c>
      <c r="V704" s="475">
        <f t="shared" si="235"/>
        <v>332.97747939499999</v>
      </c>
      <c r="W704" s="460">
        <f t="shared" si="236"/>
        <v>379.31743553199999</v>
      </c>
      <c r="X704" s="476">
        <f t="shared" si="237"/>
        <v>364.70419329800001</v>
      </c>
      <c r="Y704" s="476">
        <f t="shared" si="238"/>
        <v>679.56804207599998</v>
      </c>
      <c r="Z704" s="478">
        <f t="shared" si="239"/>
        <v>4.5066013520000006</v>
      </c>
      <c r="AA704" s="465">
        <f t="shared" si="240"/>
        <v>1899.5924294609999</v>
      </c>
      <c r="AB704" s="429">
        <f t="shared" si="241"/>
        <v>0.12252273151838235</v>
      </c>
      <c r="AC704" s="454">
        <f t="shared" si="242"/>
        <v>96.46545981229059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77.304027583999996</v>
      </c>
      <c r="V705" s="475">
        <f t="shared" si="235"/>
        <v>181.80692034999998</v>
      </c>
      <c r="W705" s="460">
        <f t="shared" si="236"/>
        <v>170.164891668</v>
      </c>
      <c r="X705" s="476">
        <f t="shared" si="237"/>
        <v>189.051746858</v>
      </c>
      <c r="Y705" s="476">
        <f t="shared" si="238"/>
        <v>271.803510636</v>
      </c>
      <c r="Z705" s="478">
        <f t="shared" si="239"/>
        <v>1.1275268839999999</v>
      </c>
      <c r="AA705" s="465">
        <f t="shared" si="240"/>
        <v>891.25862398000004</v>
      </c>
      <c r="AB705" s="429">
        <f t="shared" si="241"/>
        <v>5.7485721360939115E-2</v>
      </c>
      <c r="AC705" s="454">
        <f t="shared" si="242"/>
        <v>94.654107173053674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222.87156393600003</v>
      </c>
      <c r="V706" s="475">
        <f t="shared" si="235"/>
        <v>474.51233175499999</v>
      </c>
      <c r="W706" s="460">
        <f t="shared" si="236"/>
        <v>485.858288598</v>
      </c>
      <c r="X706" s="476">
        <f t="shared" si="237"/>
        <v>507.72708807099997</v>
      </c>
      <c r="Y706" s="476">
        <f t="shared" si="238"/>
        <v>967.3641773039999</v>
      </c>
      <c r="Z706" s="478">
        <f t="shared" si="239"/>
        <v>7.0125868779999996</v>
      </c>
      <c r="AA706" s="465">
        <f t="shared" si="240"/>
        <v>2665.3460365420001</v>
      </c>
      <c r="AB706" s="429">
        <f t="shared" si="241"/>
        <v>0.17191344404940662</v>
      </c>
      <c r="AC706" s="454">
        <f t="shared" si="242"/>
        <v>95.468274569896266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402.05832015999999</v>
      </c>
      <c r="V707" s="475">
        <f t="shared" si="235"/>
        <v>899.60133686500001</v>
      </c>
      <c r="W707" s="460">
        <f t="shared" si="236"/>
        <v>948.01205257800007</v>
      </c>
      <c r="X707" s="476">
        <f t="shared" si="237"/>
        <v>1099.0822851360001</v>
      </c>
      <c r="Y707" s="476">
        <f t="shared" si="238"/>
        <v>2037.8981839439998</v>
      </c>
      <c r="Z707" s="478">
        <f t="shared" si="239"/>
        <v>7.6652927560000004</v>
      </c>
      <c r="AA707" s="465">
        <f t="shared" si="240"/>
        <v>5394.3174714389997</v>
      </c>
      <c r="AB707" s="429">
        <f t="shared" si="241"/>
        <v>0.34793069346226779</v>
      </c>
      <c r="AC707" s="454">
        <f t="shared" si="242"/>
        <v>96.951736072990528</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461.38924182400001</v>
      </c>
      <c r="V708" s="475">
        <f t="shared" si="235"/>
        <v>1082.5556227750001</v>
      </c>
      <c r="W708" s="460">
        <f t="shared" si="236"/>
        <v>1277.6811076700001</v>
      </c>
      <c r="X708" s="476">
        <f t="shared" si="237"/>
        <v>1495.496399179</v>
      </c>
      <c r="Y708" s="476">
        <f t="shared" si="238"/>
        <v>2978.0269334759996</v>
      </c>
      <c r="Z708" s="478">
        <f t="shared" si="239"/>
        <v>9.3638132279999997</v>
      </c>
      <c r="AA708" s="465">
        <f t="shared" si="240"/>
        <v>7304.5131181520001</v>
      </c>
      <c r="AB708" s="429">
        <f t="shared" si="241"/>
        <v>0.4711373270221878</v>
      </c>
      <c r="AC708" s="454">
        <f t="shared" si="242"/>
        <v>98.47554226071901</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515.80096097599994</v>
      </c>
      <c r="V709" s="475">
        <f t="shared" si="235"/>
        <v>1255.3278736899999</v>
      </c>
      <c r="W709" s="460">
        <f t="shared" si="236"/>
        <v>1446.229084476</v>
      </c>
      <c r="X709" s="476">
        <f t="shared" si="237"/>
        <v>1757.2391402519997</v>
      </c>
      <c r="Y709" s="476">
        <f t="shared" si="238"/>
        <v>3478.2296850840003</v>
      </c>
      <c r="Z709" s="478">
        <f t="shared" si="239"/>
        <v>11.246739349999999</v>
      </c>
      <c r="AA709" s="465">
        <f t="shared" si="240"/>
        <v>8464.0734838279986</v>
      </c>
      <c r="AB709" s="429">
        <f t="shared" si="241"/>
        <v>0.54592837227992763</v>
      </c>
      <c r="AC709" s="454">
        <f t="shared" si="242"/>
        <v>98.545491680517046</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106.35752859199999</v>
      </c>
      <c r="V711" s="475">
        <f t="shared" si="235"/>
        <v>148.34228552000002</v>
      </c>
      <c r="W711" s="460">
        <f t="shared" si="236"/>
        <v>180.34339772800001</v>
      </c>
      <c r="X711" s="476">
        <f t="shared" si="237"/>
        <v>185.43598684</v>
      </c>
      <c r="Y711" s="476">
        <f t="shared" si="238"/>
        <v>436.64574861599999</v>
      </c>
      <c r="Z711" s="478">
        <f t="shared" si="239"/>
        <v>2.4712389460000002</v>
      </c>
      <c r="AA711" s="465">
        <f t="shared" si="240"/>
        <v>1059.5961862420002</v>
      </c>
      <c r="AB711" s="429">
        <f t="shared" si="241"/>
        <v>6.8343407265350889E-2</v>
      </c>
      <c r="AC711" s="454">
        <f t="shared" si="242"/>
        <v>95.686799225388313</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31.43017584</v>
      </c>
      <c r="V712" s="475">
        <f t="shared" si="235"/>
        <v>67.188658899999993</v>
      </c>
      <c r="W712" s="460">
        <f t="shared" si="236"/>
        <v>81.682919959999992</v>
      </c>
      <c r="X712" s="476">
        <f t="shared" si="237"/>
        <v>110.769297811</v>
      </c>
      <c r="Y712" s="476">
        <f t="shared" si="238"/>
        <v>163.06562596800001</v>
      </c>
      <c r="Z712" s="478">
        <f t="shared" si="239"/>
        <v>1.3544757379999999</v>
      </c>
      <c r="AA712" s="465">
        <f t="shared" si="240"/>
        <v>455.49115421700003</v>
      </c>
      <c r="AB712" s="429">
        <f t="shared" si="241"/>
        <v>2.9378944415441179E-2</v>
      </c>
      <c r="AC712" s="454">
        <f t="shared" si="242"/>
        <v>93.987470648918119</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55.851949888</v>
      </c>
      <c r="V713" s="475">
        <f t="shared" ref="V713:V776" si="256">IFERROR(V$5*I713,"")</f>
        <v>185.65057136999999</v>
      </c>
      <c r="W713" s="460">
        <f t="shared" ref="W713:W776" si="257">IFERROR(W$5*K713,"")</f>
        <v>124.720002986</v>
      </c>
      <c r="X713" s="476">
        <f t="shared" ref="X713:X776" si="258">IFERROR(X$5*M713,"")</f>
        <v>120.60837971600002</v>
      </c>
      <c r="Y713" s="476">
        <f t="shared" ref="Y713:Y776" si="259">IFERROR(Y$5*O713,"")</f>
        <v>142.306091592</v>
      </c>
      <c r="Z713" s="478">
        <f t="shared" ref="Z713:Z776" si="260">IFERROR(Z$5*Q713,"")</f>
        <v>1.046603932</v>
      </c>
      <c r="AA713" s="465">
        <f t="shared" ref="AA713:AA776" si="261">IFERROR(SUM(U713:Z713),"")</f>
        <v>630.18359948400007</v>
      </c>
      <c r="AB713" s="429">
        <f t="shared" ref="AB713:AB776" si="262">IF(OR(AA713="", AA713=0), "", AA713/$AA$5)</f>
        <v>4.0646516994582049E-2</v>
      </c>
      <c r="AC713" s="454">
        <f t="shared" ref="AC713:AC776" si="263">IF(OR(AB713="", AB713=0), "", IF(AN713&gt;0, AB713/AN713*100, ""))</f>
        <v>94.009211183455605</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48.337701103999997</v>
      </c>
      <c r="V714" s="475">
        <f t="shared" si="256"/>
        <v>125.468395085</v>
      </c>
      <c r="W714" s="460">
        <f t="shared" si="257"/>
        <v>145.06411814400002</v>
      </c>
      <c r="X714" s="476">
        <f t="shared" si="258"/>
        <v>198.34487812699999</v>
      </c>
      <c r="Y714" s="476">
        <f t="shared" si="259"/>
        <v>429.86027053199996</v>
      </c>
      <c r="Z714" s="478">
        <f t="shared" si="260"/>
        <v>1.356415082</v>
      </c>
      <c r="AA714" s="465">
        <f t="shared" si="261"/>
        <v>948.43177807400002</v>
      </c>
      <c r="AB714" s="429">
        <f t="shared" si="262"/>
        <v>6.117336029889061E-2</v>
      </c>
      <c r="AC714" s="454">
        <f t="shared" si="263"/>
        <v>99.930464609159415</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9.9709543360000001</v>
      </c>
      <c r="V715" s="475">
        <f t="shared" si="256"/>
        <v>49.075268384999994</v>
      </c>
      <c r="W715" s="460">
        <f t="shared" si="257"/>
        <v>41.057180410000001</v>
      </c>
      <c r="X715" s="476">
        <f t="shared" si="258"/>
        <v>34.008608793000001</v>
      </c>
      <c r="Y715" s="476">
        <f t="shared" si="259"/>
        <v>115.70358198</v>
      </c>
      <c r="Z715" s="478">
        <f t="shared" si="260"/>
        <v>2.2924090640000001</v>
      </c>
      <c r="AA715" s="465">
        <f t="shared" si="261"/>
        <v>252.10800296799999</v>
      </c>
      <c r="AB715" s="429">
        <f t="shared" si="262"/>
        <v>1.6260836104747163E-2</v>
      </c>
      <c r="AC715" s="454">
        <f t="shared" si="263"/>
        <v>97.332189912591403</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13.745202463999998</v>
      </c>
      <c r="V716" s="475">
        <f t="shared" si="256"/>
        <v>42.227637870000002</v>
      </c>
      <c r="W716" s="460">
        <f t="shared" si="257"/>
        <v>41.053855354</v>
      </c>
      <c r="X716" s="476">
        <f t="shared" si="258"/>
        <v>46.261367194000002</v>
      </c>
      <c r="Y716" s="476">
        <f t="shared" si="259"/>
        <v>118.77702782400002</v>
      </c>
      <c r="Z716" s="478">
        <f t="shared" si="260"/>
        <v>2.0338656800000003</v>
      </c>
      <c r="AA716" s="465">
        <f t="shared" si="261"/>
        <v>264.098956386</v>
      </c>
      <c r="AB716" s="429">
        <f t="shared" si="262"/>
        <v>1.7034246412925697E-2</v>
      </c>
      <c r="AC716" s="454">
        <f t="shared" si="263"/>
        <v>95.536491477805768</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521.48817615999997</v>
      </c>
      <c r="V718" s="475">
        <f t="shared" si="256"/>
        <v>1245.2240620600001</v>
      </c>
      <c r="W718" s="460">
        <f t="shared" si="257"/>
        <v>1489.893873256</v>
      </c>
      <c r="X718" s="476">
        <f t="shared" si="258"/>
        <v>1809.805595822</v>
      </c>
      <c r="Y718" s="476">
        <f t="shared" si="259"/>
        <v>3786.8885681760003</v>
      </c>
      <c r="Z718" s="478">
        <f t="shared" si="260"/>
        <v>12.428985954000002</v>
      </c>
      <c r="AA718" s="465">
        <f t="shared" si="261"/>
        <v>8865.7292614280013</v>
      </c>
      <c r="AB718" s="429">
        <f t="shared" si="262"/>
        <v>0.57183496268240464</v>
      </c>
      <c r="AC718" s="454">
        <f t="shared" si="263"/>
        <v>99.075806597079549</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148.10234398399999</v>
      </c>
      <c r="V719" s="475">
        <f t="shared" si="256"/>
        <v>475.60129484999999</v>
      </c>
      <c r="W719" s="460">
        <f t="shared" si="257"/>
        <v>586.897514892</v>
      </c>
      <c r="X719" s="476">
        <f t="shared" si="258"/>
        <v>827.3083943900001</v>
      </c>
      <c r="Y719" s="476">
        <f t="shared" si="259"/>
        <v>1842.3886627439997</v>
      </c>
      <c r="Z719" s="478">
        <f t="shared" si="260"/>
        <v>5.5269705479999995</v>
      </c>
      <c r="AA719" s="465">
        <f t="shared" si="261"/>
        <v>3885.8251814079999</v>
      </c>
      <c r="AB719" s="429">
        <f t="shared" si="262"/>
        <v>0.25063371913106297</v>
      </c>
      <c r="AC719" s="454">
        <f t="shared" si="263"/>
        <v>101.2815599535745</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51.508599296</v>
      </c>
      <c r="V720" s="475">
        <f t="shared" si="256"/>
        <v>170.86265778999999</v>
      </c>
      <c r="W720" s="460">
        <f t="shared" si="257"/>
        <v>199.22683359799998</v>
      </c>
      <c r="X720" s="476">
        <f t="shared" si="258"/>
        <v>314.87305953499998</v>
      </c>
      <c r="Y720" s="476">
        <f t="shared" si="259"/>
        <v>717.97022245199992</v>
      </c>
      <c r="Z720" s="478">
        <f t="shared" si="260"/>
        <v>2.0184359359999999</v>
      </c>
      <c r="AA720" s="465">
        <f t="shared" si="261"/>
        <v>1456.459808607</v>
      </c>
      <c r="AB720" s="429">
        <f t="shared" si="262"/>
        <v>9.3940906127902471E-2</v>
      </c>
      <c r="AC720" s="454">
        <f t="shared" si="263"/>
        <v>101.71915017486393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62.900879775999996</v>
      </c>
      <c r="V721" s="475">
        <f t="shared" si="256"/>
        <v>143.3119853</v>
      </c>
      <c r="W721" s="460">
        <f t="shared" si="257"/>
        <v>197.98177825400001</v>
      </c>
      <c r="X721" s="476">
        <f t="shared" si="258"/>
        <v>265.01295025299999</v>
      </c>
      <c r="Y721" s="476">
        <f t="shared" si="259"/>
        <v>624.752546628</v>
      </c>
      <c r="Z721" s="478">
        <f t="shared" si="260"/>
        <v>2.0256075620000003</v>
      </c>
      <c r="AA721" s="465">
        <f t="shared" si="261"/>
        <v>1295.9857477730002</v>
      </c>
      <c r="AB721" s="429">
        <f t="shared" si="262"/>
        <v>8.3590412008062442E-2</v>
      </c>
      <c r="AC721" s="454">
        <f t="shared" si="263"/>
        <v>100.69275194825391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329.29040603200002</v>
      </c>
      <c r="V723" s="475">
        <f t="shared" si="256"/>
        <v>682.77303314000005</v>
      </c>
      <c r="W723" s="460">
        <f t="shared" si="257"/>
        <v>717.83895000199993</v>
      </c>
      <c r="X723" s="476">
        <f t="shared" si="258"/>
        <v>611.01591830100006</v>
      </c>
      <c r="Y723" s="476">
        <f t="shared" si="259"/>
        <v>994.9103889480001</v>
      </c>
      <c r="Z723" s="478">
        <f t="shared" si="260"/>
        <v>5.0737142720000001</v>
      </c>
      <c r="AA723" s="465">
        <f t="shared" si="261"/>
        <v>3340.9024106950001</v>
      </c>
      <c r="AB723" s="429">
        <f t="shared" si="262"/>
        <v>0.21548648159797473</v>
      </c>
      <c r="AC723" s="454">
        <f t="shared" si="263"/>
        <v>94.621883915549404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176.194588864</v>
      </c>
      <c r="V724" s="475">
        <f t="shared" si="256"/>
        <v>525.48325962000001</v>
      </c>
      <c r="W724" s="460">
        <f t="shared" si="257"/>
        <v>602.39869588200008</v>
      </c>
      <c r="X724" s="476">
        <f t="shared" si="258"/>
        <v>713.89874704599993</v>
      </c>
      <c r="Y724" s="476">
        <f t="shared" si="259"/>
        <v>1322.314030884</v>
      </c>
      <c r="Z724" s="478">
        <f t="shared" si="260"/>
        <v>5.1532923860000004</v>
      </c>
      <c r="AA724" s="465">
        <f t="shared" si="261"/>
        <v>3345.4426146820001</v>
      </c>
      <c r="AB724" s="429">
        <f t="shared" si="262"/>
        <v>0.21577932241240971</v>
      </c>
      <c r="AC724" s="454">
        <f t="shared" si="263"/>
        <v>98.580717217184343</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125.481494768</v>
      </c>
      <c r="V725" s="475">
        <f t="shared" si="256"/>
        <v>405.17571000499998</v>
      </c>
      <c r="W725" s="460">
        <f t="shared" si="257"/>
        <v>506.49222543399998</v>
      </c>
      <c r="X725" s="476">
        <f t="shared" si="258"/>
        <v>705.38148218600008</v>
      </c>
      <c r="Y725" s="476">
        <f t="shared" si="259"/>
        <v>1456.806044316</v>
      </c>
      <c r="Z725" s="478">
        <f t="shared" si="260"/>
        <v>3.0202941119999998</v>
      </c>
      <c r="AA725" s="465">
        <f t="shared" si="261"/>
        <v>3202.3572508210004</v>
      </c>
      <c r="AB725" s="429">
        <f t="shared" si="262"/>
        <v>0.20655039027483232</v>
      </c>
      <c r="AC725" s="454">
        <f t="shared" si="263"/>
        <v>100.98466535545406</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95.591962031999998</v>
      </c>
      <c r="V726" s="475">
        <f t="shared" si="256"/>
        <v>268.72299135000003</v>
      </c>
      <c r="W726" s="460">
        <f t="shared" si="257"/>
        <v>419.69520358799997</v>
      </c>
      <c r="X726" s="476">
        <f t="shared" si="258"/>
        <v>764.88370933099998</v>
      </c>
      <c r="Y726" s="476">
        <f t="shared" si="259"/>
        <v>1866.5340513119997</v>
      </c>
      <c r="Z726" s="478">
        <f t="shared" si="260"/>
        <v>4.7730576740000004</v>
      </c>
      <c r="AA726" s="465">
        <f t="shared" si="261"/>
        <v>3420.2009752869994</v>
      </c>
      <c r="AB726" s="429">
        <f t="shared" si="262"/>
        <v>0.2206011980964267</v>
      </c>
      <c r="AC726" s="454">
        <f t="shared" si="263"/>
        <v>102.8872883842824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57.441548304000001</v>
      </c>
      <c r="V727" s="475">
        <f t="shared" si="256"/>
        <v>152.84500588500001</v>
      </c>
      <c r="W727" s="460">
        <f t="shared" si="257"/>
        <v>227.57492262</v>
      </c>
      <c r="X727" s="476">
        <f t="shared" si="258"/>
        <v>421.82014635299998</v>
      </c>
      <c r="Y727" s="476">
        <f t="shared" si="259"/>
        <v>1331.435491512</v>
      </c>
      <c r="Z727" s="478">
        <f t="shared" si="260"/>
        <v>3.9796415559999998</v>
      </c>
      <c r="AA727" s="465">
        <f t="shared" si="261"/>
        <v>2195.0967562299998</v>
      </c>
      <c r="AB727" s="429">
        <f t="shared" si="262"/>
        <v>0.14158260811597007</v>
      </c>
      <c r="AC727" s="454">
        <f t="shared" si="263"/>
        <v>105.31847409821371</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96.211200511999991</v>
      </c>
      <c r="V729" s="475">
        <f t="shared" si="256"/>
        <v>192.08230689999999</v>
      </c>
      <c r="W729" s="460">
        <f t="shared" si="257"/>
        <v>244.274214804</v>
      </c>
      <c r="X729" s="476">
        <f t="shared" si="258"/>
        <v>243.59015908800001</v>
      </c>
      <c r="Y729" s="476">
        <f t="shared" si="259"/>
        <v>462.91432731600003</v>
      </c>
      <c r="Z729" s="478">
        <f t="shared" si="260"/>
        <v>2.7667193619999999</v>
      </c>
      <c r="AA729" s="465">
        <f t="shared" si="261"/>
        <v>1241.8389279820001</v>
      </c>
      <c r="AB729" s="429">
        <f t="shared" si="262"/>
        <v>8.0097970071078439E-2</v>
      </c>
      <c r="AC729" s="454">
        <f t="shared" si="263"/>
        <v>96.221142203681069</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1.818274752</v>
      </c>
      <c r="V731" s="475">
        <f t="shared" si="256"/>
        <v>4.7196289800000004</v>
      </c>
      <c r="W731" s="460">
        <f t="shared" si="257"/>
        <v>5.737770072</v>
      </c>
      <c r="X731" s="476">
        <f t="shared" si="258"/>
        <v>8.8446139119999998</v>
      </c>
      <c r="Y731" s="476">
        <f t="shared" si="259"/>
        <v>13.696277867999999</v>
      </c>
      <c r="Z731" s="478">
        <f t="shared" si="260"/>
        <v>5.1023015999999997E-2</v>
      </c>
      <c r="AA731" s="465">
        <f t="shared" si="261"/>
        <v>34.867588600000005</v>
      </c>
      <c r="AB731" s="429">
        <f t="shared" si="262"/>
        <v>2.2489414731682151E-3</v>
      </c>
      <c r="AC731" s="454">
        <f t="shared" si="263"/>
        <v>96.77607951456703</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6.7055410240000004</v>
      </c>
      <c r="V732" s="475">
        <f t="shared" si="256"/>
        <v>11.82309766</v>
      </c>
      <c r="W732" s="460">
        <f t="shared" si="257"/>
        <v>17.564360920000002</v>
      </c>
      <c r="X732" s="476">
        <f t="shared" si="258"/>
        <v>18.690371091999999</v>
      </c>
      <c r="Y732" s="476">
        <f t="shared" si="259"/>
        <v>20.079701627999999</v>
      </c>
      <c r="Z732" s="478">
        <f t="shared" si="260"/>
        <v>0.384576896</v>
      </c>
      <c r="AA732" s="465">
        <f t="shared" si="261"/>
        <v>75.24764922</v>
      </c>
      <c r="AB732" s="429">
        <f t="shared" si="262"/>
        <v>4.8534345472136219E-3</v>
      </c>
      <c r="AC732" s="454">
        <f t="shared" si="263"/>
        <v>89.256855244758924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12.125547840000001</v>
      </c>
      <c r="V733" s="475">
        <f t="shared" si="256"/>
        <v>25.454331485000001</v>
      </c>
      <c r="W733" s="460">
        <f t="shared" si="257"/>
        <v>30.945462453999998</v>
      </c>
      <c r="X733" s="476">
        <f t="shared" si="258"/>
        <v>39.390385999000003</v>
      </c>
      <c r="Y733" s="476">
        <f t="shared" si="259"/>
        <v>65.236641456000001</v>
      </c>
      <c r="Z733" s="478">
        <f t="shared" si="260"/>
        <v>0.27765265</v>
      </c>
      <c r="AA733" s="465">
        <f t="shared" si="261"/>
        <v>173.43002188399998</v>
      </c>
      <c r="AB733" s="429">
        <f t="shared" si="262"/>
        <v>1.118614692234262E-2</v>
      </c>
      <c r="AC733" s="454">
        <f t="shared" si="263"/>
        <v>96.085908962693793</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15.017218944</v>
      </c>
      <c r="V734" s="475">
        <f t="shared" si="256"/>
        <v>23.154354134999998</v>
      </c>
      <c r="W734" s="460">
        <f t="shared" si="257"/>
        <v>31.860788025999998</v>
      </c>
      <c r="X734" s="476">
        <f t="shared" si="258"/>
        <v>31.638667412</v>
      </c>
      <c r="Y734" s="476">
        <f t="shared" si="259"/>
        <v>59.560903584000002</v>
      </c>
      <c r="Z734" s="478">
        <f t="shared" si="260"/>
        <v>0.13897067800000001</v>
      </c>
      <c r="AA734" s="465">
        <f t="shared" si="261"/>
        <v>161.37090277899998</v>
      </c>
      <c r="AB734" s="429">
        <f t="shared" si="262"/>
        <v>1.0408339962525798E-2</v>
      </c>
      <c r="AC734" s="454">
        <f t="shared" si="263"/>
        <v>96.063104332398552</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7.7305849599999998</v>
      </c>
      <c r="V735" s="475">
        <f t="shared" si="256"/>
        <v>13.854505885</v>
      </c>
      <c r="W735" s="460">
        <f t="shared" si="257"/>
        <v>16.843266614000001</v>
      </c>
      <c r="X735" s="476">
        <f t="shared" si="258"/>
        <v>21.901693087000002</v>
      </c>
      <c r="Y735" s="476">
        <f t="shared" si="259"/>
        <v>28.353297336000001</v>
      </c>
      <c r="Z735" s="478">
        <f t="shared" si="260"/>
        <v>0.14977844200000001</v>
      </c>
      <c r="AA735" s="465">
        <f t="shared" si="261"/>
        <v>88.833126323999991</v>
      </c>
      <c r="AB735" s="429">
        <f t="shared" si="262"/>
        <v>5.7296908103715164E-3</v>
      </c>
      <c r="AC735" s="454">
        <f t="shared" si="263"/>
        <v>92.955727472620836</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24.73339288</v>
      </c>
      <c r="V736" s="475">
        <f t="shared" si="256"/>
        <v>46.570016514999999</v>
      </c>
      <c r="W736" s="460">
        <f t="shared" si="257"/>
        <v>48.360784666000001</v>
      </c>
      <c r="X736" s="476">
        <f t="shared" si="258"/>
        <v>60.788312971000003</v>
      </c>
      <c r="Y736" s="476">
        <f t="shared" si="259"/>
        <v>87.436479480000003</v>
      </c>
      <c r="Z736" s="478">
        <f t="shared" si="260"/>
        <v>0.351582968</v>
      </c>
      <c r="AA736" s="465">
        <f t="shared" si="261"/>
        <v>268.24056947999998</v>
      </c>
      <c r="AB736" s="429">
        <f t="shared" si="262"/>
        <v>1.7301378320433436E-2</v>
      </c>
      <c r="AC736" s="454">
        <f t="shared" si="263"/>
        <v>93.810780597760072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5.0295763840000003</v>
      </c>
      <c r="V737" s="475">
        <f t="shared" si="256"/>
        <v>9.9193816149999989</v>
      </c>
      <c r="W737" s="460">
        <f t="shared" si="257"/>
        <v>17.770266992</v>
      </c>
      <c r="X737" s="476">
        <f t="shared" si="258"/>
        <v>9.8938706320000005</v>
      </c>
      <c r="Y737" s="476">
        <f t="shared" si="259"/>
        <v>32.429728128000001</v>
      </c>
      <c r="Z737" s="478">
        <f t="shared" si="260"/>
        <v>0.10977703</v>
      </c>
      <c r="AA737" s="465">
        <f t="shared" si="261"/>
        <v>75.152600781000004</v>
      </c>
      <c r="AB737" s="429">
        <f t="shared" si="262"/>
        <v>4.8473039719427249E-3</v>
      </c>
      <c r="AC737" s="454">
        <f t="shared" si="263"/>
        <v>101.87391544541001</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32.151436239999995</v>
      </c>
      <c r="V738" s="475">
        <f t="shared" si="256"/>
        <v>70.082284415000004</v>
      </c>
      <c r="W738" s="460">
        <f t="shared" si="257"/>
        <v>98.002223061999999</v>
      </c>
      <c r="X738" s="476">
        <f t="shared" si="258"/>
        <v>89.772427794999999</v>
      </c>
      <c r="Y738" s="476">
        <f t="shared" si="259"/>
        <v>192.20026837200001</v>
      </c>
      <c r="Z738" s="478">
        <f t="shared" si="260"/>
        <v>0.95555834000000006</v>
      </c>
      <c r="AA738" s="465">
        <f t="shared" si="261"/>
        <v>483.16419822400002</v>
      </c>
      <c r="AB738" s="429">
        <f t="shared" si="262"/>
        <v>3.1163841474716205E-2</v>
      </c>
      <c r="AC738" s="454">
        <f t="shared" si="263"/>
        <v>98.249542041707443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291.898939584</v>
      </c>
      <c r="V740" s="475">
        <f t="shared" si="256"/>
        <v>742.84885218500006</v>
      </c>
      <c r="W740" s="460">
        <f t="shared" si="257"/>
        <v>966.51005903999999</v>
      </c>
      <c r="X740" s="476">
        <f t="shared" si="258"/>
        <v>1164.978058506</v>
      </c>
      <c r="Y740" s="476">
        <f t="shared" si="259"/>
        <v>2460.7540416480001</v>
      </c>
      <c r="Z740" s="478">
        <f t="shared" si="260"/>
        <v>6.8446005979999995</v>
      </c>
      <c r="AA740" s="465">
        <f t="shared" si="261"/>
        <v>5633.8345515609999</v>
      </c>
      <c r="AB740" s="429">
        <f t="shared" si="262"/>
        <v>0.36337942154031216</v>
      </c>
      <c r="AC740" s="454">
        <f t="shared" si="263"/>
        <v>99.91396320735933</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111.91385340800001</v>
      </c>
      <c r="V741" s="475">
        <f t="shared" si="256"/>
        <v>276.30909080500004</v>
      </c>
      <c r="W741" s="460">
        <f t="shared" si="257"/>
        <v>327.45388249799998</v>
      </c>
      <c r="X741" s="476">
        <f t="shared" si="258"/>
        <v>416.30337417599998</v>
      </c>
      <c r="Y741" s="476">
        <f t="shared" si="259"/>
        <v>902.2278908159999</v>
      </c>
      <c r="Z741" s="478">
        <f t="shared" si="260"/>
        <v>2.598495856</v>
      </c>
      <c r="AA741" s="465">
        <f t="shared" si="261"/>
        <v>2036.806587559</v>
      </c>
      <c r="AB741" s="429">
        <f t="shared" si="262"/>
        <v>0.13137297391376418</v>
      </c>
      <c r="AC741" s="454">
        <f t="shared" si="263"/>
        <v>99.783669915854389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149.530173408</v>
      </c>
      <c r="V742" s="475">
        <f t="shared" si="256"/>
        <v>386.354442705</v>
      </c>
      <c r="W742" s="460">
        <f t="shared" si="257"/>
        <v>538.72043462199997</v>
      </c>
      <c r="X742" s="476">
        <f t="shared" si="258"/>
        <v>677.69027322800002</v>
      </c>
      <c r="Y742" s="476">
        <f t="shared" si="259"/>
        <v>1390.8880711320001</v>
      </c>
      <c r="Z742" s="478">
        <f t="shared" si="260"/>
        <v>3.5656912060000003</v>
      </c>
      <c r="AA742" s="465">
        <f t="shared" si="261"/>
        <v>3146.7490863010003</v>
      </c>
      <c r="AB742" s="429">
        <f t="shared" si="262"/>
        <v>0.20296369235687567</v>
      </c>
      <c r="AC742" s="454">
        <f t="shared" si="263"/>
        <v>100.04823093333695</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105.210578928</v>
      </c>
      <c r="V743" s="475">
        <f t="shared" si="256"/>
        <v>293.28143036500001</v>
      </c>
      <c r="W743" s="460">
        <f t="shared" si="257"/>
        <v>337.50693201799999</v>
      </c>
      <c r="X743" s="476">
        <f t="shared" si="258"/>
        <v>441.74253515199996</v>
      </c>
      <c r="Y743" s="476">
        <f t="shared" si="259"/>
        <v>936.45343184400008</v>
      </c>
      <c r="Z743" s="478">
        <f t="shared" si="260"/>
        <v>2.1810678560000003</v>
      </c>
      <c r="AA743" s="465">
        <f t="shared" si="261"/>
        <v>2116.3759761629999</v>
      </c>
      <c r="AB743" s="429">
        <f t="shared" si="262"/>
        <v>0.13650515842124614</v>
      </c>
      <c r="AC743" s="454">
        <f t="shared" si="263"/>
        <v>100.29187608901921</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269.00491262399999</v>
      </c>
      <c r="V744" s="475">
        <f t="shared" si="256"/>
        <v>695.48857191000002</v>
      </c>
      <c r="W744" s="460">
        <f t="shared" si="257"/>
        <v>774.78803516999994</v>
      </c>
      <c r="X744" s="476">
        <f t="shared" si="258"/>
        <v>999.09663190200001</v>
      </c>
      <c r="Y744" s="476">
        <f t="shared" si="259"/>
        <v>2244.058648272</v>
      </c>
      <c r="Z744" s="478">
        <f t="shared" si="260"/>
        <v>7.3470013319999996</v>
      </c>
      <c r="AA744" s="465">
        <f t="shared" si="261"/>
        <v>4989.7838012100001</v>
      </c>
      <c r="AB744" s="429">
        <f t="shared" si="262"/>
        <v>0.32183848047020125</v>
      </c>
      <c r="AC744" s="454">
        <f t="shared" si="263"/>
        <v>100.00028086953722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332.30654654400001</v>
      </c>
      <c r="V746" s="475">
        <f t="shared" si="256"/>
        <v>685.00215178999997</v>
      </c>
      <c r="W746" s="460">
        <f t="shared" si="257"/>
        <v>718.73166321400004</v>
      </c>
      <c r="X746" s="476">
        <f t="shared" si="258"/>
        <v>613.71600109000008</v>
      </c>
      <c r="Y746" s="476">
        <f t="shared" si="259"/>
        <v>996.5599571759999</v>
      </c>
      <c r="Z746" s="478">
        <f t="shared" si="260"/>
        <v>4.9700975720000002</v>
      </c>
      <c r="AA746" s="465">
        <f t="shared" si="261"/>
        <v>3351.2864173860003</v>
      </c>
      <c r="AB746" s="429">
        <f t="shared" si="262"/>
        <v>0.21615624467143965</v>
      </c>
      <c r="AC746" s="454">
        <f t="shared" si="263"/>
        <v>94.587354305272015</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223.48156219200001</v>
      </c>
      <c r="V747" s="475">
        <f t="shared" si="256"/>
        <v>777.14705964500001</v>
      </c>
      <c r="W747" s="460">
        <f t="shared" si="257"/>
        <v>1054.8997604440001</v>
      </c>
      <c r="X747" s="476">
        <f t="shared" si="258"/>
        <v>1681.1691314829998</v>
      </c>
      <c r="Y747" s="476">
        <f t="shared" si="259"/>
        <v>3974.3600078280001</v>
      </c>
      <c r="Z747" s="478">
        <f t="shared" si="260"/>
        <v>10.640066404000001</v>
      </c>
      <c r="AA747" s="465">
        <f t="shared" si="261"/>
        <v>7721.697587996</v>
      </c>
      <c r="AB747" s="429">
        <f t="shared" si="262"/>
        <v>0.49804551006166153</v>
      </c>
      <c r="AC747" s="454">
        <f t="shared" si="263"/>
        <v>102.6132590538414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125.315237376</v>
      </c>
      <c r="V748" s="475">
        <f t="shared" si="256"/>
        <v>360.64776511500003</v>
      </c>
      <c r="W748" s="460">
        <f t="shared" si="257"/>
        <v>471.170162968</v>
      </c>
      <c r="X748" s="476">
        <f t="shared" si="258"/>
        <v>630.16043649999995</v>
      </c>
      <c r="Y748" s="476">
        <f t="shared" si="259"/>
        <v>1445.188008096</v>
      </c>
      <c r="Z748" s="478">
        <f t="shared" si="260"/>
        <v>4.2858388759999997</v>
      </c>
      <c r="AA748" s="465">
        <f t="shared" si="261"/>
        <v>3036.7674489309998</v>
      </c>
      <c r="AB748" s="429">
        <f t="shared" si="262"/>
        <v>0.19586993349658152</v>
      </c>
      <c r="AC748" s="454">
        <f t="shared" si="263"/>
        <v>101.28738848067272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67.459635935999998</v>
      </c>
      <c r="V749" s="475">
        <f t="shared" si="256"/>
        <v>134.65831874</v>
      </c>
      <c r="W749" s="460">
        <f t="shared" si="257"/>
        <v>163.338227606</v>
      </c>
      <c r="X749" s="476">
        <f t="shared" si="258"/>
        <v>214.36642923599999</v>
      </c>
      <c r="Y749" s="476">
        <f t="shared" si="259"/>
        <v>422.39585211600001</v>
      </c>
      <c r="Z749" s="478">
        <f t="shared" si="260"/>
        <v>1.4764612500000001</v>
      </c>
      <c r="AA749" s="465">
        <f t="shared" si="261"/>
        <v>1003.6949248840001</v>
      </c>
      <c r="AB749" s="429">
        <f t="shared" si="262"/>
        <v>6.473780475257998E-2</v>
      </c>
      <c r="AC749" s="454">
        <f t="shared" si="263"/>
        <v>97.7131455176483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35.437018735999999</v>
      </c>
      <c r="V750" s="475">
        <f t="shared" si="256"/>
        <v>77.544704709999991</v>
      </c>
      <c r="W750" s="460">
        <f t="shared" si="257"/>
        <v>65.860183293999995</v>
      </c>
      <c r="X750" s="476">
        <f t="shared" si="258"/>
        <v>77.588001691000002</v>
      </c>
      <c r="Y750" s="476">
        <f t="shared" si="259"/>
        <v>133.496181756</v>
      </c>
      <c r="Z750" s="478">
        <f t="shared" si="260"/>
        <v>0.62753591999999991</v>
      </c>
      <c r="AA750" s="465">
        <f t="shared" si="261"/>
        <v>390.55362610700001</v>
      </c>
      <c r="AB750" s="429">
        <f t="shared" si="262"/>
        <v>2.5190507359842622E-2</v>
      </c>
      <c r="AC750" s="454">
        <f t="shared" si="263"/>
        <v>95.132328832727538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113.324446592</v>
      </c>
      <c r="V752" s="475">
        <f t="shared" si="256"/>
        <v>322.16147678000004</v>
      </c>
      <c r="W752" s="460">
        <f t="shared" si="257"/>
        <v>431.30113095399997</v>
      </c>
      <c r="X752" s="476">
        <f t="shared" si="258"/>
        <v>592.20788543399999</v>
      </c>
      <c r="Y752" s="476">
        <f t="shared" si="259"/>
        <v>1363.8882621</v>
      </c>
      <c r="Z752" s="478">
        <f t="shared" si="260"/>
        <v>7.9557963100000002</v>
      </c>
      <c r="AA752" s="465">
        <f t="shared" si="261"/>
        <v>2830.8389981700002</v>
      </c>
      <c r="AB752" s="429">
        <f t="shared" si="262"/>
        <v>0.18258765468072757</v>
      </c>
      <c r="AC752" s="454">
        <f t="shared" si="263"/>
        <v>100.02605957931398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7.9774171679999997</v>
      </c>
      <c r="V753" s="475">
        <f t="shared" si="256"/>
        <v>42.279387919999998</v>
      </c>
      <c r="W753" s="460">
        <f t="shared" si="257"/>
        <v>57.285675341999998</v>
      </c>
      <c r="X753" s="476">
        <f t="shared" si="258"/>
        <v>76.782088501999993</v>
      </c>
      <c r="Y753" s="476">
        <f t="shared" si="259"/>
        <v>188.04627408000002</v>
      </c>
      <c r="Z753" s="478">
        <f t="shared" si="260"/>
        <v>1.7622742280000001</v>
      </c>
      <c r="AA753" s="465">
        <f t="shared" si="261"/>
        <v>374.13311724000005</v>
      </c>
      <c r="AB753" s="429">
        <f t="shared" si="262"/>
        <v>2.4131393010835916E-2</v>
      </c>
      <c r="AC753" s="454">
        <f t="shared" si="263"/>
        <v>100.4251985383051</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11.628759968000001</v>
      </c>
      <c r="V754" s="475">
        <f t="shared" si="256"/>
        <v>23.593391139999998</v>
      </c>
      <c r="W754" s="460">
        <f t="shared" si="257"/>
        <v>32.446910787999997</v>
      </c>
      <c r="X754" s="476">
        <f t="shared" si="258"/>
        <v>37.379249496</v>
      </c>
      <c r="Y754" s="476">
        <f t="shared" si="259"/>
        <v>103.412901144</v>
      </c>
      <c r="Z754" s="478">
        <f t="shared" si="260"/>
        <v>2.8167503760000003</v>
      </c>
      <c r="AA754" s="465">
        <f t="shared" si="261"/>
        <v>211.27796291199999</v>
      </c>
      <c r="AB754" s="429">
        <f t="shared" si="262"/>
        <v>1.3627319589267285E-2</v>
      </c>
      <c r="AC754" s="454">
        <f t="shared" si="263"/>
        <v>90.952535680487401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33.778739567999999</v>
      </c>
      <c r="V755" s="475">
        <f t="shared" si="256"/>
        <v>93.562370825000002</v>
      </c>
      <c r="W755" s="460">
        <f t="shared" si="257"/>
        <v>119.56301431000001</v>
      </c>
      <c r="X755" s="476">
        <f t="shared" si="258"/>
        <v>187.28534363</v>
      </c>
      <c r="Y755" s="476">
        <f t="shared" si="259"/>
        <v>423.77334501600001</v>
      </c>
      <c r="Z755" s="478">
        <f t="shared" si="260"/>
        <v>3.8906712460000001</v>
      </c>
      <c r="AA755" s="465">
        <f t="shared" si="261"/>
        <v>861.85348459500005</v>
      </c>
      <c r="AB755" s="429">
        <f t="shared" si="262"/>
        <v>5.5589105043537153E-2</v>
      </c>
      <c r="AC755" s="454">
        <f t="shared" si="263"/>
        <v>98.230868137001707</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14.815560031999999</v>
      </c>
      <c r="V756" s="475">
        <f t="shared" si="256"/>
        <v>74.181686095000003</v>
      </c>
      <c r="W756" s="460">
        <f t="shared" si="257"/>
        <v>63.314476878000001</v>
      </c>
      <c r="X756" s="476">
        <f t="shared" si="258"/>
        <v>101.474680288</v>
      </c>
      <c r="Y756" s="476">
        <f t="shared" si="259"/>
        <v>232.82987725199999</v>
      </c>
      <c r="Z756" s="478">
        <f t="shared" si="260"/>
        <v>1.604002532</v>
      </c>
      <c r="AA756" s="465">
        <f t="shared" si="261"/>
        <v>488.22028307699998</v>
      </c>
      <c r="AB756" s="429">
        <f t="shared" si="262"/>
        <v>3.1489956338815787E-2</v>
      </c>
      <c r="AC756" s="454">
        <f t="shared" si="263"/>
        <v>100.48547430610171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202.13834603200002</v>
      </c>
      <c r="V757" s="475">
        <f t="shared" si="256"/>
        <v>492.21534823999997</v>
      </c>
      <c r="W757" s="460">
        <f t="shared" si="257"/>
        <v>637.87023990199998</v>
      </c>
      <c r="X757" s="476">
        <f t="shared" si="258"/>
        <v>829.43757549099996</v>
      </c>
      <c r="Y757" s="476">
        <f t="shared" si="259"/>
        <v>1853.888851248</v>
      </c>
      <c r="Z757" s="478">
        <f t="shared" si="260"/>
        <v>5.672249506</v>
      </c>
      <c r="AA757" s="465">
        <f t="shared" si="261"/>
        <v>4021.2226104189999</v>
      </c>
      <c r="AB757" s="429">
        <f t="shared" si="262"/>
        <v>0.25936678343775799</v>
      </c>
      <c r="AC757" s="454">
        <f t="shared" si="263"/>
        <v>100.26793580963631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117.1491608</v>
      </c>
      <c r="V759" s="475">
        <f t="shared" si="256"/>
        <v>299.30142231000002</v>
      </c>
      <c r="W759" s="460">
        <f t="shared" si="257"/>
        <v>444.315783608</v>
      </c>
      <c r="X759" s="476">
        <f t="shared" si="258"/>
        <v>572.13595439000005</v>
      </c>
      <c r="Y759" s="476">
        <f t="shared" si="259"/>
        <v>1530.056232852</v>
      </c>
      <c r="Z759" s="478">
        <f t="shared" si="260"/>
        <v>5.0282048079999999</v>
      </c>
      <c r="AA759" s="465">
        <f t="shared" si="261"/>
        <v>2967.9867587680001</v>
      </c>
      <c r="AB759" s="429">
        <f t="shared" si="262"/>
        <v>0.19143361447162024</v>
      </c>
      <c r="AC759" s="454">
        <f t="shared" si="263"/>
        <v>102.55260004457195</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73.511653375999998</v>
      </c>
      <c r="V760" s="475">
        <f t="shared" si="256"/>
        <v>195.134544385</v>
      </c>
      <c r="W760" s="460">
        <f t="shared" si="257"/>
        <v>268.01621804799998</v>
      </c>
      <c r="X760" s="476">
        <f t="shared" si="258"/>
        <v>322.59444824600001</v>
      </c>
      <c r="Y760" s="476">
        <f t="shared" si="259"/>
        <v>753.81989785200005</v>
      </c>
      <c r="Z760" s="478">
        <f t="shared" si="260"/>
        <v>3.1217784840000005</v>
      </c>
      <c r="AA760" s="465">
        <f t="shared" si="261"/>
        <v>1616.1985403910003</v>
      </c>
      <c r="AB760" s="429">
        <f t="shared" si="262"/>
        <v>0.1042439719034443</v>
      </c>
      <c r="AC760" s="454">
        <f t="shared" si="263"/>
        <v>100.61181140178974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35.194507152</v>
      </c>
      <c r="V761" s="475">
        <f t="shared" si="256"/>
        <v>127.40865973</v>
      </c>
      <c r="W761" s="460">
        <f t="shared" si="257"/>
        <v>158.95024472</v>
      </c>
      <c r="X761" s="476">
        <f t="shared" si="258"/>
        <v>206.68671676000002</v>
      </c>
      <c r="Y761" s="476">
        <f t="shared" si="259"/>
        <v>459.98260828799999</v>
      </c>
      <c r="Z761" s="478">
        <f t="shared" si="260"/>
        <v>4.2721481219999999</v>
      </c>
      <c r="AA761" s="465">
        <f t="shared" si="261"/>
        <v>992.49488477199986</v>
      </c>
      <c r="AB761" s="429">
        <f t="shared" si="262"/>
        <v>6.4015407944530436E-2</v>
      </c>
      <c r="AC761" s="454">
        <f t="shared" si="263"/>
        <v>98.773616128223793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49.096573120000002</v>
      </c>
      <c r="V762" s="475">
        <f t="shared" si="256"/>
        <v>192.63332385000001</v>
      </c>
      <c r="W762" s="460">
        <f t="shared" si="257"/>
        <v>234.18911214000002</v>
      </c>
      <c r="X762" s="476">
        <f t="shared" si="258"/>
        <v>272.65444155199998</v>
      </c>
      <c r="Y762" s="476">
        <f t="shared" si="259"/>
        <v>784.52940350400002</v>
      </c>
      <c r="Z762" s="478">
        <f t="shared" si="260"/>
        <v>3.9071073360000002</v>
      </c>
      <c r="AA762" s="465">
        <f t="shared" si="261"/>
        <v>1537.0099615020001</v>
      </c>
      <c r="AB762" s="429">
        <f t="shared" si="262"/>
        <v>9.9136349426083598E-2</v>
      </c>
      <c r="AC762" s="454">
        <f t="shared" si="263"/>
        <v>103.14211372054309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15.359205232000001</v>
      </c>
      <c r="V763" s="475">
        <f t="shared" si="256"/>
        <v>66.485678324999995</v>
      </c>
      <c r="W763" s="460">
        <f t="shared" si="257"/>
        <v>93.924150734000008</v>
      </c>
      <c r="X763" s="476">
        <f t="shared" si="258"/>
        <v>128.60205209</v>
      </c>
      <c r="Y763" s="476">
        <f t="shared" si="259"/>
        <v>364.775646564</v>
      </c>
      <c r="Z763" s="478">
        <f t="shared" si="260"/>
        <v>1.9079470080000001</v>
      </c>
      <c r="AA763" s="465">
        <f t="shared" si="261"/>
        <v>671.054679953</v>
      </c>
      <c r="AB763" s="429">
        <f t="shared" si="262"/>
        <v>4.3282680595523738E-2</v>
      </c>
      <c r="AC763" s="454">
        <f t="shared" si="263"/>
        <v>103.51892375442819</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43.722844256000002</v>
      </c>
      <c r="V764" s="475">
        <f t="shared" si="256"/>
        <v>128.69735197</v>
      </c>
      <c r="W764" s="460">
        <f t="shared" si="257"/>
        <v>158.30009236399999</v>
      </c>
      <c r="X764" s="476">
        <f t="shared" si="258"/>
        <v>205.84130846199997</v>
      </c>
      <c r="Y764" s="476">
        <f t="shared" si="259"/>
        <v>446.10680839199995</v>
      </c>
      <c r="Z764" s="478">
        <f t="shared" si="260"/>
        <v>2.6004360580000001</v>
      </c>
      <c r="AA764" s="465">
        <f t="shared" si="261"/>
        <v>985.26884150199999</v>
      </c>
      <c r="AB764" s="429">
        <f t="shared" si="262"/>
        <v>6.3549331882223947E-2</v>
      </c>
      <c r="AC764" s="454">
        <f t="shared" si="263"/>
        <v>99.364046371118491</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31.997075263999999</v>
      </c>
      <c r="V765" s="475">
        <f t="shared" si="256"/>
        <v>69.72265311000001</v>
      </c>
      <c r="W765" s="460">
        <f t="shared" si="257"/>
        <v>99.429716114000001</v>
      </c>
      <c r="X765" s="476">
        <f t="shared" si="258"/>
        <v>128.64673943700001</v>
      </c>
      <c r="Y765" s="476">
        <f t="shared" si="259"/>
        <v>353.51366341200003</v>
      </c>
      <c r="Z765" s="478">
        <f t="shared" si="260"/>
        <v>1.1233577080000001</v>
      </c>
      <c r="AA765" s="465">
        <f t="shared" si="261"/>
        <v>684.43320504500002</v>
      </c>
      <c r="AB765" s="429">
        <f t="shared" si="262"/>
        <v>4.4145588560694018E-2</v>
      </c>
      <c r="AC765" s="454">
        <f t="shared" si="263"/>
        <v>102.16395647377374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14.599861248</v>
      </c>
      <c r="V766" s="475">
        <f t="shared" si="256"/>
        <v>31.78449406</v>
      </c>
      <c r="W766" s="460">
        <f t="shared" si="257"/>
        <v>46.071500927999999</v>
      </c>
      <c r="X766" s="476">
        <f t="shared" si="258"/>
        <v>51.657006453000001</v>
      </c>
      <c r="Y766" s="476">
        <f t="shared" si="259"/>
        <v>150.83671007999999</v>
      </c>
      <c r="Z766" s="478">
        <f t="shared" si="260"/>
        <v>1.5436771899999999</v>
      </c>
      <c r="AA766" s="465">
        <f t="shared" si="261"/>
        <v>296.49324995899997</v>
      </c>
      <c r="AB766" s="429">
        <f t="shared" si="262"/>
        <v>1.9123661633062432E-2</v>
      </c>
      <c r="AC766" s="454">
        <f t="shared" si="263"/>
        <v>98.965790977905598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9.1601791679999991</v>
      </c>
      <c r="V767" s="475">
        <f t="shared" si="256"/>
        <v>24.206379945000002</v>
      </c>
      <c r="W767" s="460">
        <f t="shared" si="257"/>
        <v>40.531269860000002</v>
      </c>
      <c r="X767" s="476">
        <f t="shared" si="258"/>
        <v>52.70375713</v>
      </c>
      <c r="Y767" s="476">
        <f t="shared" si="259"/>
        <v>114.22150908</v>
      </c>
      <c r="Z767" s="478">
        <f t="shared" si="260"/>
        <v>1.277935252</v>
      </c>
      <c r="AA767" s="465">
        <f t="shared" si="261"/>
        <v>242.10103043500001</v>
      </c>
      <c r="AB767" s="429">
        <f t="shared" si="262"/>
        <v>1.5615391539925182E-2</v>
      </c>
      <c r="AC767" s="454">
        <f t="shared" si="263"/>
        <v>97.308246221829279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6.8743550399999993</v>
      </c>
      <c r="V768" s="475">
        <f t="shared" si="256"/>
        <v>10.59190231</v>
      </c>
      <c r="W768" s="460">
        <f t="shared" si="257"/>
        <v>28.156010135999999</v>
      </c>
      <c r="X768" s="476">
        <f t="shared" si="258"/>
        <v>36.611917788</v>
      </c>
      <c r="Y768" s="476">
        <f t="shared" si="259"/>
        <v>79.346686607999999</v>
      </c>
      <c r="Z768" s="478">
        <f t="shared" si="260"/>
        <v>1.728401444</v>
      </c>
      <c r="AA768" s="465">
        <f t="shared" si="261"/>
        <v>163.30927332600001</v>
      </c>
      <c r="AB768" s="429">
        <f t="shared" si="262"/>
        <v>1.0533363862616101E-2</v>
      </c>
      <c r="AC768" s="454">
        <f t="shared" si="263"/>
        <v>92.195082916624017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21.504836191999999</v>
      </c>
      <c r="V769" s="475">
        <f t="shared" si="256"/>
        <v>41.666761344999998</v>
      </c>
      <c r="W769" s="460">
        <f t="shared" si="257"/>
        <v>88.696554097999993</v>
      </c>
      <c r="X769" s="476">
        <f t="shared" si="258"/>
        <v>123.41615158</v>
      </c>
      <c r="Y769" s="476">
        <f t="shared" si="259"/>
        <v>344.84685387600001</v>
      </c>
      <c r="Z769" s="478">
        <f t="shared" si="260"/>
        <v>1.4664603139999999</v>
      </c>
      <c r="AA769" s="465">
        <f t="shared" si="261"/>
        <v>621.59761740499994</v>
      </c>
      <c r="AB769" s="429">
        <f t="shared" si="262"/>
        <v>4.0092725580817848E-2</v>
      </c>
      <c r="AC769" s="454">
        <f t="shared" si="263"/>
        <v>102.67049966721757</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7.1150971360000002</v>
      </c>
      <c r="V770" s="475">
        <f t="shared" si="256"/>
        <v>29.837752009999999</v>
      </c>
      <c r="W770" s="460">
        <f t="shared" si="257"/>
        <v>36.232848247999996</v>
      </c>
      <c r="X770" s="476">
        <f t="shared" si="258"/>
        <v>19.53214418</v>
      </c>
      <c r="Y770" s="476">
        <f t="shared" si="259"/>
        <v>46.863016115999997</v>
      </c>
      <c r="Z770" s="478">
        <f t="shared" si="260"/>
        <v>2.3242689140000001</v>
      </c>
      <c r="AA770" s="465">
        <f t="shared" si="261"/>
        <v>141.90512660399997</v>
      </c>
      <c r="AB770" s="429">
        <f t="shared" si="262"/>
        <v>9.1528074434984504E-3</v>
      </c>
      <c r="AC770" s="454">
        <f t="shared" si="263"/>
        <v>88.495193660362773</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339.81071387200001</v>
      </c>
      <c r="V772" s="475">
        <f t="shared" si="256"/>
        <v>922.223776595</v>
      </c>
      <c r="W772" s="460">
        <f t="shared" si="257"/>
        <v>1227.1737569039999</v>
      </c>
      <c r="X772" s="476">
        <f t="shared" si="258"/>
        <v>1666.799062711</v>
      </c>
      <c r="Y772" s="476">
        <f t="shared" si="259"/>
        <v>3738.7246744680001</v>
      </c>
      <c r="Z772" s="478">
        <f t="shared" si="260"/>
        <v>11.037794393999999</v>
      </c>
      <c r="AA772" s="465">
        <f t="shared" si="261"/>
        <v>7905.7697789440008</v>
      </c>
      <c r="AB772" s="429">
        <f t="shared" si="262"/>
        <v>0.50991807139731682</v>
      </c>
      <c r="AC772" s="454">
        <f t="shared" si="263"/>
        <v>100.92475751516363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243.43821398399999</v>
      </c>
      <c r="V773" s="475">
        <f t="shared" si="256"/>
        <v>667.52024822999999</v>
      </c>
      <c r="W773" s="460">
        <f t="shared" si="257"/>
        <v>883.33030475600003</v>
      </c>
      <c r="X773" s="476">
        <f t="shared" si="258"/>
        <v>1195.1923058750001</v>
      </c>
      <c r="Y773" s="476">
        <f t="shared" si="259"/>
        <v>2523.022660872</v>
      </c>
      <c r="Z773" s="478">
        <f t="shared" si="260"/>
        <v>7.7305871939999999</v>
      </c>
      <c r="AA773" s="465">
        <f t="shared" si="261"/>
        <v>5520.2343209109995</v>
      </c>
      <c r="AB773" s="429">
        <f t="shared" si="262"/>
        <v>0.35605226528063721</v>
      </c>
      <c r="AC773" s="454">
        <f t="shared" si="263"/>
        <v>100.2859665934694</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171.36558476800002</v>
      </c>
      <c r="V774" s="475">
        <f t="shared" si="256"/>
        <v>506.81999785999994</v>
      </c>
      <c r="W774" s="460">
        <f t="shared" si="257"/>
        <v>680.22046135999994</v>
      </c>
      <c r="X774" s="476">
        <f t="shared" si="258"/>
        <v>908.79633944500006</v>
      </c>
      <c r="Y774" s="476">
        <f t="shared" si="259"/>
        <v>2107.5249543599998</v>
      </c>
      <c r="Z774" s="478">
        <f t="shared" si="260"/>
        <v>5.023617346</v>
      </c>
      <c r="AA774" s="465">
        <f t="shared" si="261"/>
        <v>4379.7509551389994</v>
      </c>
      <c r="AB774" s="429">
        <f t="shared" si="262"/>
        <v>0.28249167667305208</v>
      </c>
      <c r="AC774" s="454">
        <f t="shared" si="263"/>
        <v>101.84194970742119</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115.98382790399999</v>
      </c>
      <c r="V775" s="475">
        <f t="shared" si="256"/>
        <v>317.57152206999996</v>
      </c>
      <c r="W775" s="460">
        <f t="shared" si="257"/>
        <v>457.252532476</v>
      </c>
      <c r="X775" s="476">
        <f t="shared" si="258"/>
        <v>621.217729824</v>
      </c>
      <c r="Y775" s="476">
        <f t="shared" si="259"/>
        <v>1459.18528812</v>
      </c>
      <c r="Z775" s="478">
        <f t="shared" si="260"/>
        <v>4.1158404760000007</v>
      </c>
      <c r="AA775" s="465">
        <f t="shared" si="261"/>
        <v>2975.3267408699999</v>
      </c>
      <c r="AB775" s="429">
        <f t="shared" si="262"/>
        <v>0.19190703952979876</v>
      </c>
      <c r="AC775" s="454">
        <f t="shared" si="263"/>
        <v>101.69492712658833</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65.995664895999994</v>
      </c>
      <c r="V777" s="475">
        <f t="shared" ref="V777:V840" si="277">IFERROR(V$5*I777,"")</f>
        <v>171.30252303999998</v>
      </c>
      <c r="W777" s="460">
        <f t="shared" ref="W777:W840" si="278">IFERROR(W$5*K777,"")</f>
        <v>221.25537660400002</v>
      </c>
      <c r="X777" s="476">
        <f t="shared" ref="X777:X840" si="279">IFERROR(X$5*M777,"")</f>
        <v>265.27695335800001</v>
      </c>
      <c r="Y777" s="476">
        <f t="shared" ref="Y777:Y840" si="280">IFERROR(Y$5*O777,"")</f>
        <v>586.89001996799993</v>
      </c>
      <c r="Z777" s="478">
        <f t="shared" ref="Z777:Z840" si="281">IFERROR(Z$5*Q777,"")</f>
        <v>1.9023148759999999</v>
      </c>
      <c r="AA777" s="465">
        <f t="shared" ref="AA777:AA840" si="282">IFERROR(SUM(U777:Z777),"")</f>
        <v>1312.6228527420001</v>
      </c>
      <c r="AB777" s="429">
        <f t="shared" ref="AB777:AB840" si="283">IF(OR(AA777="", AA777=0), "", AA777/$AA$5)</f>
        <v>8.4663496693885454E-2</v>
      </c>
      <c r="AC777" s="454">
        <f t="shared" ref="AC777:AC840" si="284">IF(OR(AB777="", AB777=0), "", IF(AN777&gt;0, AB777/AN777*100, ""))</f>
        <v>100.2178409113897</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190.50849395199998</v>
      </c>
      <c r="V778" s="475">
        <f t="shared" si="277"/>
        <v>503.36376200000001</v>
      </c>
      <c r="W778" s="460">
        <f t="shared" si="278"/>
        <v>660.52944014399998</v>
      </c>
      <c r="X778" s="476">
        <f t="shared" si="279"/>
        <v>877.91972142700001</v>
      </c>
      <c r="Y778" s="476">
        <f t="shared" si="280"/>
        <v>1932.7655344199998</v>
      </c>
      <c r="Z778" s="478">
        <f t="shared" si="281"/>
        <v>4.3920983919999994</v>
      </c>
      <c r="AA778" s="465">
        <f t="shared" si="282"/>
        <v>4169.4790503349996</v>
      </c>
      <c r="AB778" s="429">
        <f t="shared" si="283"/>
        <v>0.26892924731262896</v>
      </c>
      <c r="AC778" s="454">
        <f t="shared" si="284"/>
        <v>100.8766599698973</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54.241559007999996</v>
      </c>
      <c r="V779" s="475">
        <f t="shared" si="277"/>
        <v>143.47194037</v>
      </c>
      <c r="W779" s="460">
        <f t="shared" si="278"/>
        <v>170.53347066200001</v>
      </c>
      <c r="X779" s="476">
        <f t="shared" si="279"/>
        <v>247.57944175900002</v>
      </c>
      <c r="Y779" s="476">
        <f t="shared" si="280"/>
        <v>523.87804610399996</v>
      </c>
      <c r="Z779" s="478">
        <f t="shared" si="281"/>
        <v>1.6083211319999999</v>
      </c>
      <c r="AA779" s="465">
        <f t="shared" si="282"/>
        <v>1141.3127790349997</v>
      </c>
      <c r="AB779" s="429">
        <f t="shared" si="283"/>
        <v>7.3614085335074797E-2</v>
      </c>
      <c r="AC779" s="454">
        <f t="shared" si="284"/>
        <v>99.975970399136401</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136.96012579199999</v>
      </c>
      <c r="V780" s="475">
        <f t="shared" si="277"/>
        <v>360.965330935</v>
      </c>
      <c r="W780" s="460">
        <f t="shared" si="278"/>
        <v>417.81246237400001</v>
      </c>
      <c r="X780" s="476">
        <f t="shared" si="279"/>
        <v>529.68972400600001</v>
      </c>
      <c r="Y780" s="476">
        <f t="shared" si="280"/>
        <v>1107.8921091</v>
      </c>
      <c r="Z780" s="478">
        <f t="shared" si="281"/>
        <v>3.1379104459999998</v>
      </c>
      <c r="AA780" s="465">
        <f t="shared" si="282"/>
        <v>2556.4576626530002</v>
      </c>
      <c r="AB780" s="429">
        <f t="shared" si="283"/>
        <v>0.16489020011951755</v>
      </c>
      <c r="AC780" s="454">
        <f t="shared" si="284"/>
        <v>99.674804547864355</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75.948224240000002</v>
      </c>
      <c r="V781" s="475">
        <f t="shared" si="277"/>
        <v>194.23938655000001</v>
      </c>
      <c r="W781" s="460">
        <f t="shared" si="278"/>
        <v>239.66314639000001</v>
      </c>
      <c r="X781" s="476">
        <f t="shared" si="279"/>
        <v>313.26655729200002</v>
      </c>
      <c r="Y781" s="476">
        <f t="shared" si="280"/>
        <v>675.39670841999998</v>
      </c>
      <c r="Z781" s="478">
        <f t="shared" si="281"/>
        <v>1.8925648939999999</v>
      </c>
      <c r="AA781" s="465">
        <f t="shared" si="282"/>
        <v>1500.406587786</v>
      </c>
      <c r="AB781" s="429">
        <f t="shared" si="283"/>
        <v>9.6775450708591337E-2</v>
      </c>
      <c r="AC781" s="454">
        <f t="shared" si="284"/>
        <v>100.09193991862058</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40.271836975999996</v>
      </c>
      <c r="V782" s="475">
        <f t="shared" si="277"/>
        <v>128.84359928000001</v>
      </c>
      <c r="W782" s="460">
        <f t="shared" si="278"/>
        <v>157.14059288800001</v>
      </c>
      <c r="X782" s="476">
        <f t="shared" si="279"/>
        <v>204.333584204</v>
      </c>
      <c r="Y782" s="476">
        <f t="shared" si="280"/>
        <v>475.18627438800002</v>
      </c>
      <c r="Z782" s="478">
        <f t="shared" si="281"/>
        <v>1.3973698640000001</v>
      </c>
      <c r="AA782" s="465">
        <f t="shared" si="282"/>
        <v>1007.1732576000001</v>
      </c>
      <c r="AB782" s="429">
        <f t="shared" si="283"/>
        <v>6.4962155417956663E-2</v>
      </c>
      <c r="AC782" s="454">
        <f t="shared" si="284"/>
        <v>101.60688625927673</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19.790614703999999</v>
      </c>
      <c r="V783" s="475">
        <f t="shared" si="277"/>
        <v>59.081353209999996</v>
      </c>
      <c r="W783" s="460">
        <f t="shared" si="278"/>
        <v>64.733991279999998</v>
      </c>
      <c r="X783" s="476">
        <f t="shared" si="279"/>
        <v>72.317021181999991</v>
      </c>
      <c r="Y783" s="476">
        <f t="shared" si="280"/>
        <v>175.995109332</v>
      </c>
      <c r="Z783" s="478">
        <f t="shared" si="281"/>
        <v>0.75215381999999997</v>
      </c>
      <c r="AA783" s="465">
        <f t="shared" si="282"/>
        <v>392.67024352799996</v>
      </c>
      <c r="AB783" s="429">
        <f t="shared" si="283"/>
        <v>2.5327028091331267E-2</v>
      </c>
      <c r="AC783" s="454">
        <f t="shared" si="284"/>
        <v>100.66256750353</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18.944427040000001</v>
      </c>
      <c r="V784" s="475">
        <f t="shared" si="277"/>
        <v>55.470988484999999</v>
      </c>
      <c r="W784" s="460">
        <f t="shared" si="278"/>
        <v>76.010671303999999</v>
      </c>
      <c r="X784" s="476">
        <f t="shared" si="279"/>
        <v>87.663510576999997</v>
      </c>
      <c r="Y784" s="476">
        <f t="shared" si="280"/>
        <v>155.960244636</v>
      </c>
      <c r="Z784" s="478">
        <f t="shared" si="281"/>
        <v>0.70311788799999997</v>
      </c>
      <c r="AA784" s="465">
        <f t="shared" si="282"/>
        <v>394.75295993000003</v>
      </c>
      <c r="AB784" s="429">
        <f t="shared" si="283"/>
        <v>2.5461362224587204E-2</v>
      </c>
      <c r="AC784" s="454">
        <f t="shared" si="284"/>
        <v>98.344717826953797</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10.673274864</v>
      </c>
      <c r="V785" s="475">
        <f t="shared" si="277"/>
        <v>31.554184969999998</v>
      </c>
      <c r="W785" s="460">
        <f t="shared" si="278"/>
        <v>41.955346318000004</v>
      </c>
      <c r="X785" s="476">
        <f t="shared" si="279"/>
        <v>44.419801978000002</v>
      </c>
      <c r="Y785" s="476">
        <f t="shared" si="280"/>
        <v>109.099849992</v>
      </c>
      <c r="Z785" s="478">
        <f t="shared" si="281"/>
        <v>0.53755547999999997</v>
      </c>
      <c r="AA785" s="465">
        <f t="shared" si="282"/>
        <v>238.24001360200003</v>
      </c>
      <c r="AB785" s="429">
        <f t="shared" si="283"/>
        <v>1.5366357946465431E-2</v>
      </c>
      <c r="AC785" s="454">
        <f t="shared" si="284"/>
        <v>100.87669600430064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57.571733856000002</v>
      </c>
      <c r="V786" s="475">
        <f t="shared" si="277"/>
        <v>142.28113773499999</v>
      </c>
      <c r="W786" s="460">
        <f t="shared" si="278"/>
        <v>182.69614698800001</v>
      </c>
      <c r="X786" s="476">
        <f t="shared" si="279"/>
        <v>213.04419398099998</v>
      </c>
      <c r="Y786" s="476">
        <f t="shared" si="280"/>
        <v>481.25876786399999</v>
      </c>
      <c r="Z786" s="478">
        <f t="shared" si="281"/>
        <v>1.730807408</v>
      </c>
      <c r="AA786" s="465">
        <f t="shared" si="282"/>
        <v>1078.5827878319999</v>
      </c>
      <c r="AB786" s="429">
        <f t="shared" si="283"/>
        <v>6.9568033270897819E-2</v>
      </c>
      <c r="AC786" s="454">
        <f t="shared" si="284"/>
        <v>99.987970387752284</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37.684826704000002</v>
      </c>
      <c r="V787" s="475">
        <f t="shared" si="277"/>
        <v>103.4713658</v>
      </c>
      <c r="W787" s="460">
        <f t="shared" si="278"/>
        <v>125.344289672</v>
      </c>
      <c r="X787" s="476">
        <f t="shared" si="279"/>
        <v>171.211059457</v>
      </c>
      <c r="Y787" s="476">
        <f t="shared" si="280"/>
        <v>354.49747536000001</v>
      </c>
      <c r="Z787" s="478">
        <f t="shared" si="281"/>
        <v>0.70892393000000009</v>
      </c>
      <c r="AA787" s="465">
        <f t="shared" si="282"/>
        <v>792.91794092299995</v>
      </c>
      <c r="AB787" s="429">
        <f t="shared" si="283"/>
        <v>5.1142798047149121E-2</v>
      </c>
      <c r="AC787" s="454">
        <f t="shared" si="284"/>
        <v>100.34324962147775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411.65654913600002</v>
      </c>
      <c r="V788" s="475">
        <f t="shared" si="277"/>
        <v>1057.0369120300002</v>
      </c>
      <c r="W788" s="460">
        <f t="shared" si="278"/>
        <v>1326.4709185720001</v>
      </c>
      <c r="X788" s="476">
        <f t="shared" si="279"/>
        <v>1687.814118428</v>
      </c>
      <c r="Y788" s="476">
        <f t="shared" si="280"/>
        <v>3660.8028833879998</v>
      </c>
      <c r="Z788" s="478">
        <f t="shared" si="281"/>
        <v>11.551586838</v>
      </c>
      <c r="AA788" s="465">
        <f t="shared" si="282"/>
        <v>8155.3329683920001</v>
      </c>
      <c r="AB788" s="429">
        <f t="shared" si="283"/>
        <v>0.52601476834313721</v>
      </c>
      <c r="AC788" s="454">
        <f t="shared" si="284"/>
        <v>100.02241271748855</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10.599053584</v>
      </c>
      <c r="V790" s="475">
        <f t="shared" si="277"/>
        <v>27.203892209999999</v>
      </c>
      <c r="W790" s="460">
        <f t="shared" si="278"/>
        <v>33.446503274000001</v>
      </c>
      <c r="X790" s="476">
        <f t="shared" si="279"/>
        <v>41.623575927000005</v>
      </c>
      <c r="Y790" s="476">
        <f t="shared" si="280"/>
        <v>95.151666792</v>
      </c>
      <c r="Z790" s="478">
        <f t="shared" si="281"/>
        <v>0.34376161599999999</v>
      </c>
      <c r="AA790" s="465">
        <f t="shared" si="282"/>
        <v>208.36845340299999</v>
      </c>
      <c r="AB790" s="429">
        <f t="shared" si="283"/>
        <v>1.3439657727231682E-2</v>
      </c>
      <c r="AC790" s="454">
        <f t="shared" si="284"/>
        <v>100.23304593085207</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8.7703116479999998</v>
      </c>
      <c r="V791" s="475">
        <f t="shared" si="277"/>
        <v>28.594271365000001</v>
      </c>
      <c r="W791" s="460">
        <f t="shared" si="278"/>
        <v>36.395214394</v>
      </c>
      <c r="X791" s="476">
        <f t="shared" si="279"/>
        <v>47.424071419000001</v>
      </c>
      <c r="Y791" s="476">
        <f t="shared" si="280"/>
        <v>103.632979296</v>
      </c>
      <c r="Z791" s="478">
        <f t="shared" si="281"/>
        <v>0.56674061399999998</v>
      </c>
      <c r="AA791" s="465">
        <f t="shared" si="282"/>
        <v>225.38358873600001</v>
      </c>
      <c r="AB791" s="429">
        <f t="shared" si="283"/>
        <v>1.4537125176470588E-2</v>
      </c>
      <c r="AC791" s="454">
        <f t="shared" si="284"/>
        <v>100.0222523513047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12.652489136000002</v>
      </c>
      <c r="V792" s="475">
        <f t="shared" si="277"/>
        <v>35.040213229999999</v>
      </c>
      <c r="W792" s="460">
        <f t="shared" si="278"/>
        <v>46.666453395999994</v>
      </c>
      <c r="X792" s="476">
        <f t="shared" si="279"/>
        <v>52.159321701000003</v>
      </c>
      <c r="Y792" s="476">
        <f t="shared" si="280"/>
        <v>117.103455</v>
      </c>
      <c r="Z792" s="478">
        <f t="shared" si="281"/>
        <v>0.31052148600000001</v>
      </c>
      <c r="AA792" s="465">
        <f t="shared" si="282"/>
        <v>263.93245394900003</v>
      </c>
      <c r="AB792" s="429">
        <f t="shared" si="283"/>
        <v>1.7023507091653768E-2</v>
      </c>
      <c r="AC792" s="454">
        <f t="shared" si="284"/>
        <v>100.87212722777249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7.6076647360000003</v>
      </c>
      <c r="V793" s="475">
        <f t="shared" si="277"/>
        <v>15.12877608</v>
      </c>
      <c r="W793" s="460">
        <f t="shared" si="278"/>
        <v>26.390123364000001</v>
      </c>
      <c r="X793" s="476">
        <f t="shared" si="279"/>
        <v>21.437007087999998</v>
      </c>
      <c r="Y793" s="476">
        <f t="shared" si="280"/>
        <v>58.139312783999998</v>
      </c>
      <c r="Z793" s="478">
        <f t="shared" si="281"/>
        <v>0.19950565799999997</v>
      </c>
      <c r="AA793" s="465">
        <f t="shared" si="282"/>
        <v>128.90238970999999</v>
      </c>
      <c r="AB793" s="429">
        <f t="shared" si="283"/>
        <v>8.3141376231940147E-3</v>
      </c>
      <c r="AC793" s="454">
        <f t="shared" si="284"/>
        <v>101.11181554386953</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8.1482640960000001</v>
      </c>
      <c r="V794" s="475">
        <f t="shared" si="277"/>
        <v>23.392231389999999</v>
      </c>
      <c r="W794" s="460">
        <f t="shared" si="278"/>
        <v>28.438516195999998</v>
      </c>
      <c r="X794" s="476">
        <f t="shared" si="279"/>
        <v>37.838453726999994</v>
      </c>
      <c r="Y794" s="476">
        <f t="shared" si="280"/>
        <v>80.142819287999998</v>
      </c>
      <c r="Z794" s="478">
        <f t="shared" si="281"/>
        <v>0.25288898799999998</v>
      </c>
      <c r="AA794" s="465">
        <f t="shared" si="282"/>
        <v>178.21317368499999</v>
      </c>
      <c r="AB794" s="429">
        <f t="shared" si="283"/>
        <v>1.1494657745420536E-2</v>
      </c>
      <c r="AC794" s="454">
        <f t="shared" si="284"/>
        <v>100.21415290236952</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17.544458624000001</v>
      </c>
      <c r="V795" s="475">
        <f t="shared" si="277"/>
        <v>42.816721530000002</v>
      </c>
      <c r="W795" s="460">
        <f t="shared" si="278"/>
        <v>50.927233098000002</v>
      </c>
      <c r="X795" s="476">
        <f t="shared" si="279"/>
        <v>63.660971724999996</v>
      </c>
      <c r="Y795" s="476">
        <f t="shared" si="280"/>
        <v>132.840597624</v>
      </c>
      <c r="Z795" s="478">
        <f t="shared" si="281"/>
        <v>0.344255912</v>
      </c>
      <c r="AA795" s="465">
        <f t="shared" si="282"/>
        <v>308.13423851300001</v>
      </c>
      <c r="AB795" s="429">
        <f t="shared" si="283"/>
        <v>1.9874499388093395E-2</v>
      </c>
      <c r="AC795" s="454">
        <f t="shared" si="284"/>
        <v>99.464137719727944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16.715562864000002</v>
      </c>
      <c r="V796" s="475">
        <f t="shared" si="277"/>
        <v>41.153880295</v>
      </c>
      <c r="W796" s="460">
        <f t="shared" si="278"/>
        <v>52.645134166000005</v>
      </c>
      <c r="X796" s="476">
        <f t="shared" si="279"/>
        <v>63.525330137000005</v>
      </c>
      <c r="Y796" s="476">
        <f t="shared" si="280"/>
        <v>116.39917842</v>
      </c>
      <c r="Z796" s="478">
        <f t="shared" si="281"/>
        <v>0.43442874200000003</v>
      </c>
      <c r="AA796" s="465">
        <f t="shared" si="282"/>
        <v>290.87351462399999</v>
      </c>
      <c r="AB796" s="429">
        <f t="shared" si="283"/>
        <v>1.8761191603715172E-2</v>
      </c>
      <c r="AC796" s="454">
        <f t="shared" si="284"/>
        <v>98.022372268282211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7.0708199519999999</v>
      </c>
      <c r="V797" s="475">
        <f t="shared" si="277"/>
        <v>12.990933285000001</v>
      </c>
      <c r="W797" s="460">
        <f t="shared" si="278"/>
        <v>22.128477761999999</v>
      </c>
      <c r="X797" s="476">
        <f t="shared" si="279"/>
        <v>26.909494042999999</v>
      </c>
      <c r="Y797" s="476">
        <f t="shared" si="280"/>
        <v>74.853811284000003</v>
      </c>
      <c r="Z797" s="478">
        <f t="shared" si="281"/>
        <v>0.14746358000000001</v>
      </c>
      <c r="AA797" s="465">
        <f t="shared" si="282"/>
        <v>144.100999906</v>
      </c>
      <c r="AB797" s="429">
        <f t="shared" si="283"/>
        <v>9.2944401384158926E-3</v>
      </c>
      <c r="AC797" s="454">
        <f t="shared" si="284"/>
        <v>102.67113259652447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4.7922258719999995</v>
      </c>
      <c r="V798" s="475">
        <f t="shared" si="277"/>
        <v>8.6425880199999998</v>
      </c>
      <c r="W798" s="460">
        <f t="shared" si="278"/>
        <v>10.507008728000001</v>
      </c>
      <c r="X798" s="476">
        <f t="shared" si="279"/>
        <v>13.662508923999999</v>
      </c>
      <c r="Y798" s="476">
        <f t="shared" si="280"/>
        <v>28.112658755999998</v>
      </c>
      <c r="Z798" s="478">
        <f t="shared" si="281"/>
        <v>9.3433383999999994E-2</v>
      </c>
      <c r="AA798" s="465">
        <f t="shared" si="282"/>
        <v>65.810423683999986</v>
      </c>
      <c r="AB798" s="429">
        <f t="shared" si="283"/>
        <v>4.2447383697110418E-3</v>
      </c>
      <c r="AC798" s="454">
        <f t="shared" si="284"/>
        <v>97.636669050347848</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3.5514745280000004</v>
      </c>
      <c r="V799" s="475">
        <f t="shared" si="277"/>
        <v>9.4240849999999998</v>
      </c>
      <c r="W799" s="460">
        <f t="shared" si="278"/>
        <v>11.234169282</v>
      </c>
      <c r="X799" s="476">
        <f t="shared" si="279"/>
        <v>11.470348614000001</v>
      </c>
      <c r="Y799" s="476">
        <f t="shared" si="280"/>
        <v>31.582755624000001</v>
      </c>
      <c r="Z799" s="478">
        <f t="shared" si="281"/>
        <v>9.9658724000000004E-2</v>
      </c>
      <c r="AA799" s="465">
        <f t="shared" si="282"/>
        <v>67.362491771999998</v>
      </c>
      <c r="AB799" s="429">
        <f t="shared" si="283"/>
        <v>4.3448459605263156E-3</v>
      </c>
      <c r="AC799" s="454">
        <f t="shared" si="284"/>
        <v>101.89690131025296</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5.1067470720000001</v>
      </c>
      <c r="V800" s="475">
        <f t="shared" si="277"/>
        <v>10.077830785000002</v>
      </c>
      <c r="W800" s="460">
        <f t="shared" si="278"/>
        <v>12.251868974000001</v>
      </c>
      <c r="X800" s="476">
        <f t="shared" si="279"/>
        <v>15.931391467000001</v>
      </c>
      <c r="Y800" s="476">
        <f t="shared" si="280"/>
        <v>34.527093972000003</v>
      </c>
      <c r="Z800" s="478">
        <f t="shared" si="281"/>
        <v>8.2792534000000001E-2</v>
      </c>
      <c r="AA800" s="465">
        <f t="shared" si="282"/>
        <v>77.977724804000005</v>
      </c>
      <c r="AB800" s="429">
        <f t="shared" si="283"/>
        <v>5.0295230136738912E-3</v>
      </c>
      <c r="AC800" s="454">
        <f t="shared" si="284"/>
        <v>99.022253747171447</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32.289592720000002</v>
      </c>
      <c r="V801" s="475">
        <f t="shared" si="277"/>
        <v>121.9864063</v>
      </c>
      <c r="W801" s="460">
        <f t="shared" si="278"/>
        <v>109.68411954600001</v>
      </c>
      <c r="X801" s="476">
        <f t="shared" si="279"/>
        <v>116.87630262899999</v>
      </c>
      <c r="Y801" s="476">
        <f t="shared" si="280"/>
        <v>309.10173058800001</v>
      </c>
      <c r="Z801" s="478">
        <f t="shared" si="281"/>
        <v>1.185639136</v>
      </c>
      <c r="AA801" s="465">
        <f t="shared" si="282"/>
        <v>691.12379091899993</v>
      </c>
      <c r="AB801" s="429">
        <f t="shared" si="283"/>
        <v>4.4577127897252315E-2</v>
      </c>
      <c r="AC801" s="454">
        <f t="shared" si="284"/>
        <v>101.97316340581757</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2.4758006560000001</v>
      </c>
      <c r="V803" s="475">
        <f t="shared" si="277"/>
        <v>6.0712332450000002</v>
      </c>
      <c r="W803" s="460">
        <f t="shared" si="278"/>
        <v>15.972186057999998</v>
      </c>
      <c r="X803" s="476">
        <f t="shared" si="279"/>
        <v>28.128894676000002</v>
      </c>
      <c r="Y803" s="476">
        <f t="shared" si="280"/>
        <v>67.894193555999991</v>
      </c>
      <c r="Z803" s="478">
        <f t="shared" si="281"/>
        <v>0.140080754</v>
      </c>
      <c r="AA803" s="465">
        <f t="shared" si="282"/>
        <v>120.68238894499999</v>
      </c>
      <c r="AB803" s="429">
        <f t="shared" si="283"/>
        <v>7.7839518153379767E-3</v>
      </c>
      <c r="AC803" s="454">
        <f t="shared" si="284"/>
        <v>103.63134106406093</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6.2050032800000006</v>
      </c>
      <c r="V804" s="475">
        <f t="shared" si="277"/>
        <v>16.106099074999999</v>
      </c>
      <c r="W804" s="460">
        <f t="shared" si="278"/>
        <v>19.580584330000001</v>
      </c>
      <c r="X804" s="476">
        <f t="shared" si="279"/>
        <v>27.159371301000004</v>
      </c>
      <c r="Y804" s="476">
        <f t="shared" si="280"/>
        <v>53.713682399999996</v>
      </c>
      <c r="Z804" s="478">
        <f t="shared" si="281"/>
        <v>0.14661464400000002</v>
      </c>
      <c r="AA804" s="465">
        <f t="shared" si="282"/>
        <v>122.91135503</v>
      </c>
      <c r="AB804" s="429">
        <f t="shared" si="283"/>
        <v>7.9277189776831777E-3</v>
      </c>
      <c r="AC804" s="454">
        <f t="shared" si="284"/>
        <v>99.376613573717165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3.469869536</v>
      </c>
      <c r="V805" s="475">
        <f t="shared" si="277"/>
        <v>5.5432850550000001</v>
      </c>
      <c r="W805" s="460">
        <f t="shared" si="278"/>
        <v>7.8861990939999993</v>
      </c>
      <c r="X805" s="476">
        <f t="shared" si="279"/>
        <v>17.440112995</v>
      </c>
      <c r="Y805" s="476">
        <f t="shared" si="280"/>
        <v>30.857054087999998</v>
      </c>
      <c r="Z805" s="478">
        <f t="shared" si="281"/>
        <v>9.7368787999999998E-2</v>
      </c>
      <c r="AA805" s="465">
        <f t="shared" si="282"/>
        <v>65.293889555999996</v>
      </c>
      <c r="AB805" s="429">
        <f t="shared" si="283"/>
        <v>4.2114221849845201E-3</v>
      </c>
      <c r="AC805" s="454">
        <f t="shared" si="284"/>
        <v>97.198053084280062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6.2285091679999995</v>
      </c>
      <c r="V806" s="475">
        <f t="shared" si="277"/>
        <v>20.051825694999998</v>
      </c>
      <c r="W806" s="460">
        <f t="shared" si="278"/>
        <v>33.452965362</v>
      </c>
      <c r="X806" s="476">
        <f t="shared" si="279"/>
        <v>55.892717757999996</v>
      </c>
      <c r="Y806" s="476">
        <f t="shared" si="280"/>
        <v>103.980679908</v>
      </c>
      <c r="Z806" s="478">
        <f t="shared" si="281"/>
        <v>0.30397421999999996</v>
      </c>
      <c r="AA806" s="465">
        <f t="shared" si="282"/>
        <v>219.910672111</v>
      </c>
      <c r="AB806" s="429">
        <f t="shared" si="283"/>
        <v>1.4184124878160474E-2</v>
      </c>
      <c r="AC806" s="454">
        <f t="shared" si="284"/>
        <v>100.15543066639836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16.326390752000002</v>
      </c>
      <c r="V807" s="475">
        <f t="shared" si="277"/>
        <v>32.428115720000001</v>
      </c>
      <c r="W807" s="460">
        <f t="shared" si="278"/>
        <v>64.442393270000011</v>
      </c>
      <c r="X807" s="476">
        <f t="shared" si="279"/>
        <v>113.229385966</v>
      </c>
      <c r="Y807" s="476">
        <f t="shared" si="280"/>
        <v>266.68125892800003</v>
      </c>
      <c r="Z807" s="478">
        <f t="shared" si="281"/>
        <v>0.47234745800000005</v>
      </c>
      <c r="AA807" s="465">
        <f t="shared" si="282"/>
        <v>493.57989209400006</v>
      </c>
      <c r="AB807" s="429">
        <f t="shared" si="283"/>
        <v>3.1835648354876164E-2</v>
      </c>
      <c r="AC807" s="454">
        <f t="shared" si="284"/>
        <v>102.43932499306716</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12.434395232</v>
      </c>
      <c r="V808" s="475">
        <f t="shared" si="277"/>
        <v>18.559633455</v>
      </c>
      <c r="W808" s="460">
        <f t="shared" si="278"/>
        <v>41.441115522000004</v>
      </c>
      <c r="X808" s="476">
        <f t="shared" si="279"/>
        <v>74.176659504</v>
      </c>
      <c r="Y808" s="476">
        <f t="shared" si="280"/>
        <v>139.96469877599998</v>
      </c>
      <c r="Z808" s="478">
        <f t="shared" si="281"/>
        <v>0.73864032000000002</v>
      </c>
      <c r="AA808" s="465">
        <f t="shared" si="282"/>
        <v>287.31514280899995</v>
      </c>
      <c r="AB808" s="429">
        <f t="shared" si="283"/>
        <v>1.8531678457752835E-2</v>
      </c>
      <c r="AC808" s="454">
        <f t="shared" si="284"/>
        <v>97.674847967141787</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5.9135810719999995</v>
      </c>
      <c r="V809" s="475">
        <f t="shared" si="277"/>
        <v>24.067045529999998</v>
      </c>
      <c r="W809" s="460">
        <f t="shared" si="278"/>
        <v>13.363709314000001</v>
      </c>
      <c r="X809" s="476">
        <f t="shared" si="279"/>
        <v>60.463283376</v>
      </c>
      <c r="Y809" s="476">
        <f t="shared" si="280"/>
        <v>111.10024926000001</v>
      </c>
      <c r="Z809" s="478">
        <f t="shared" si="281"/>
        <v>0.28358990000000001</v>
      </c>
      <c r="AA809" s="465">
        <f t="shared" si="282"/>
        <v>215.19145845200003</v>
      </c>
      <c r="AB809" s="429">
        <f t="shared" si="283"/>
        <v>1.3879738032249744E-2</v>
      </c>
      <c r="AC809" s="454">
        <f t="shared" si="284"/>
        <v>99.708395925565839</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14.81802336</v>
      </c>
      <c r="V810" s="475">
        <f t="shared" si="277"/>
        <v>34.488443330000003</v>
      </c>
      <c r="W810" s="460">
        <f t="shared" si="278"/>
        <v>40.105684957999998</v>
      </c>
      <c r="X810" s="476">
        <f t="shared" si="279"/>
        <v>82.201475654999996</v>
      </c>
      <c r="Y810" s="476">
        <f t="shared" si="280"/>
        <v>201.40837004400001</v>
      </c>
      <c r="Z810" s="478">
        <f t="shared" si="281"/>
        <v>0.49469670800000004</v>
      </c>
      <c r="AA810" s="465">
        <f t="shared" si="282"/>
        <v>373.51669405500002</v>
      </c>
      <c r="AB810" s="429">
        <f t="shared" si="283"/>
        <v>2.4091634033475234E-2</v>
      </c>
      <c r="AC810" s="454">
        <f t="shared" si="284"/>
        <v>101.91128274286332</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533.45997297600002</v>
      </c>
      <c r="V811" s="475">
        <f t="shared" si="277"/>
        <v>1339.8173760949999</v>
      </c>
      <c r="W811" s="460">
        <f t="shared" si="278"/>
        <v>1676.931019396</v>
      </c>
      <c r="X811" s="476">
        <f t="shared" si="279"/>
        <v>2188.0757816099999</v>
      </c>
      <c r="Y811" s="476">
        <f t="shared" si="280"/>
        <v>4250.6353174320002</v>
      </c>
      <c r="Z811" s="478">
        <f t="shared" si="281"/>
        <v>9.9112112880000005</v>
      </c>
      <c r="AA811" s="465">
        <f t="shared" si="282"/>
        <v>9998.8306787969996</v>
      </c>
      <c r="AB811" s="429">
        <f t="shared" si="283"/>
        <v>0.64491941942705111</v>
      </c>
      <c r="AC811" s="454">
        <f t="shared" si="284"/>
        <v>99.227534114774102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30.46792168</v>
      </c>
      <c r="V812" s="475">
        <f t="shared" si="277"/>
        <v>119.93683163</v>
      </c>
      <c r="W812" s="460">
        <f t="shared" si="278"/>
        <v>118.12923977199999</v>
      </c>
      <c r="X812" s="476">
        <f t="shared" si="279"/>
        <v>148.554146667</v>
      </c>
      <c r="Y812" s="476">
        <f t="shared" si="280"/>
        <v>288.60029268</v>
      </c>
      <c r="Z812" s="478">
        <f t="shared" si="281"/>
        <v>3.1402318199999999</v>
      </c>
      <c r="AA812" s="465">
        <f t="shared" si="282"/>
        <v>708.82866424899998</v>
      </c>
      <c r="AB812" s="429">
        <f t="shared" si="283"/>
        <v>4.5719083091395767E-2</v>
      </c>
      <c r="AC812" s="454">
        <f t="shared" si="284"/>
        <v>97.106567398363552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12.186192591999999</v>
      </c>
      <c r="V813" s="475">
        <f t="shared" si="277"/>
        <v>54.705736909999999</v>
      </c>
      <c r="W813" s="460">
        <f t="shared" si="278"/>
        <v>62.272081718000003</v>
      </c>
      <c r="X813" s="476">
        <f t="shared" si="279"/>
        <v>92.401096401000004</v>
      </c>
      <c r="Y813" s="476">
        <f t="shared" si="280"/>
        <v>305.18878622399995</v>
      </c>
      <c r="Z813" s="478">
        <f t="shared" si="281"/>
        <v>0.86584918200000005</v>
      </c>
      <c r="AA813" s="465">
        <f t="shared" si="282"/>
        <v>527.61974302700003</v>
      </c>
      <c r="AB813" s="429">
        <f t="shared" si="283"/>
        <v>3.4031201175632096E-2</v>
      </c>
      <c r="AC813" s="454">
        <f t="shared" si="284"/>
        <v>106.28636573215215</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207.885913536</v>
      </c>
      <c r="V814" s="475">
        <f t="shared" si="277"/>
        <v>520.54005536500006</v>
      </c>
      <c r="W814" s="460">
        <f t="shared" si="278"/>
        <v>616.66765664000002</v>
      </c>
      <c r="X814" s="476">
        <f t="shared" si="279"/>
        <v>787.96897532200001</v>
      </c>
      <c r="Y814" s="476">
        <f t="shared" si="280"/>
        <v>2127.575603664</v>
      </c>
      <c r="Z814" s="478">
        <f t="shared" si="281"/>
        <v>8.0827077100000011</v>
      </c>
      <c r="AA814" s="465">
        <f t="shared" si="282"/>
        <v>4268.7209122370004</v>
      </c>
      <c r="AB814" s="429">
        <f t="shared" si="283"/>
        <v>0.27533029619691696</v>
      </c>
      <c r="AC814" s="454">
        <f t="shared" si="284"/>
        <v>101.61279649928812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30.939277376</v>
      </c>
      <c r="V815" s="475">
        <f t="shared" si="277"/>
        <v>59.736077829999999</v>
      </c>
      <c r="W815" s="460">
        <f t="shared" si="278"/>
        <v>67.099899745999991</v>
      </c>
      <c r="X815" s="476">
        <f t="shared" si="279"/>
        <v>87.738006646000002</v>
      </c>
      <c r="Y815" s="476">
        <f t="shared" si="280"/>
        <v>108.43508373600001</v>
      </c>
      <c r="Z815" s="478">
        <f t="shared" si="281"/>
        <v>2.015947648</v>
      </c>
      <c r="AA815" s="465">
        <f t="shared" si="282"/>
        <v>355.96429298200002</v>
      </c>
      <c r="AB815" s="429">
        <f t="shared" si="283"/>
        <v>2.295951322123323E-2</v>
      </c>
      <c r="AC815" s="454">
        <f t="shared" si="284"/>
        <v>89.55114736984649</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143.88809075200001</v>
      </c>
      <c r="V816" s="475">
        <f t="shared" si="277"/>
        <v>315.94226443999997</v>
      </c>
      <c r="W816" s="460">
        <f t="shared" si="278"/>
        <v>376.19847857600001</v>
      </c>
      <c r="X816" s="476">
        <f t="shared" si="279"/>
        <v>491.90692759600006</v>
      </c>
      <c r="Y816" s="476">
        <f t="shared" si="280"/>
        <v>970.60692422400007</v>
      </c>
      <c r="Z816" s="478">
        <f t="shared" si="281"/>
        <v>3.2796325980000001</v>
      </c>
      <c r="AA816" s="465">
        <f t="shared" si="282"/>
        <v>2301.8223181859998</v>
      </c>
      <c r="AB816" s="429">
        <f t="shared" si="283"/>
        <v>0.14846635179218265</v>
      </c>
      <c r="AC816" s="454">
        <f t="shared" si="284"/>
        <v>98.182930010413799</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102.72402100799999</v>
      </c>
      <c r="V817" s="475">
        <f t="shared" si="277"/>
        <v>272.91729729000002</v>
      </c>
      <c r="W817" s="460">
        <f t="shared" si="278"/>
        <v>459.11527387399997</v>
      </c>
      <c r="X817" s="476">
        <f t="shared" si="279"/>
        <v>599.02677696500007</v>
      </c>
      <c r="Y817" s="476">
        <f t="shared" si="280"/>
        <v>1237.4766781439998</v>
      </c>
      <c r="Z817" s="478">
        <f t="shared" si="281"/>
        <v>2.8740307639999996</v>
      </c>
      <c r="AA817" s="465">
        <f t="shared" si="282"/>
        <v>2674.134078045</v>
      </c>
      <c r="AB817" s="429">
        <f t="shared" si="283"/>
        <v>0.17248026819175696</v>
      </c>
      <c r="AC817" s="454">
        <f t="shared" si="284"/>
        <v>100.84371556111915</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352.62309667199997</v>
      </c>
      <c r="V818" s="475">
        <f t="shared" si="277"/>
        <v>936.74699162000002</v>
      </c>
      <c r="W818" s="460">
        <f t="shared" si="278"/>
        <v>1079.652489174</v>
      </c>
      <c r="X818" s="476">
        <f t="shared" si="279"/>
        <v>1401.4492443029999</v>
      </c>
      <c r="Y818" s="476">
        <f t="shared" si="280"/>
        <v>3483.6081577919999</v>
      </c>
      <c r="Z818" s="478">
        <f t="shared" si="281"/>
        <v>10.875836686</v>
      </c>
      <c r="AA818" s="465">
        <f t="shared" si="282"/>
        <v>7264.9558162470003</v>
      </c>
      <c r="AB818" s="429">
        <f t="shared" si="283"/>
        <v>0.46858590146071982</v>
      </c>
      <c r="AC818" s="454">
        <f t="shared" si="284"/>
        <v>101.30875724401614</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153.82551340800001</v>
      </c>
      <c r="V819" s="475">
        <f t="shared" si="277"/>
        <v>449.65736881999999</v>
      </c>
      <c r="W819" s="460">
        <f t="shared" si="278"/>
        <v>491.93385615599999</v>
      </c>
      <c r="X819" s="476">
        <f t="shared" si="279"/>
        <v>636.87904127299998</v>
      </c>
      <c r="Y819" s="476">
        <f t="shared" si="280"/>
        <v>1171.873149132</v>
      </c>
      <c r="Z819" s="478">
        <f t="shared" si="281"/>
        <v>2.9545523039999999</v>
      </c>
      <c r="AA819" s="465">
        <f t="shared" si="282"/>
        <v>2907.123481093</v>
      </c>
      <c r="AB819" s="429">
        <f t="shared" si="283"/>
        <v>0.18750796446678278</v>
      </c>
      <c r="AC819" s="454">
        <f t="shared" si="284"/>
        <v>98.908149007488802</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14.599234832</v>
      </c>
      <c r="V820" s="475">
        <f t="shared" si="277"/>
        <v>41.338613525</v>
      </c>
      <c r="W820" s="460">
        <f t="shared" si="278"/>
        <v>48.727985642000007</v>
      </c>
      <c r="X820" s="476">
        <f t="shared" si="279"/>
        <v>57.829586599000002</v>
      </c>
      <c r="Y820" s="476">
        <f t="shared" si="280"/>
        <v>71.676594191999996</v>
      </c>
      <c r="Z820" s="478">
        <f t="shared" si="281"/>
        <v>2.1990006499999999</v>
      </c>
      <c r="AA820" s="465">
        <f t="shared" si="282"/>
        <v>236.37101543999998</v>
      </c>
      <c r="AB820" s="429">
        <f t="shared" si="283"/>
        <v>1.5245808529411764E-2</v>
      </c>
      <c r="AC820" s="454">
        <f t="shared" si="284"/>
        <v>88.633485688259512</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67.082072511999996</v>
      </c>
      <c r="V821" s="475">
        <f t="shared" si="277"/>
        <v>158.815805775</v>
      </c>
      <c r="W821" s="460">
        <f t="shared" si="278"/>
        <v>162.65436700000001</v>
      </c>
      <c r="X821" s="476">
        <f t="shared" si="279"/>
        <v>220.208028337</v>
      </c>
      <c r="Y821" s="476">
        <f t="shared" si="280"/>
        <v>461.28117117600004</v>
      </c>
      <c r="Z821" s="478">
        <f t="shared" si="281"/>
        <v>0.89786219600000006</v>
      </c>
      <c r="AA821" s="465">
        <f t="shared" si="282"/>
        <v>1070.9393069960001</v>
      </c>
      <c r="AB821" s="429">
        <f t="shared" si="283"/>
        <v>6.9075032700980407E-2</v>
      </c>
      <c r="AC821" s="454">
        <f t="shared" si="284"/>
        <v>99.26297104050667</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58.260328111999996</v>
      </c>
      <c r="V822" s="475">
        <f t="shared" si="277"/>
        <v>112.062755255</v>
      </c>
      <c r="W822" s="460">
        <f t="shared" si="278"/>
        <v>218.19029099799999</v>
      </c>
      <c r="X822" s="476">
        <f t="shared" si="279"/>
        <v>280.53056796300001</v>
      </c>
      <c r="Y822" s="476">
        <f t="shared" si="280"/>
        <v>584.16872287199999</v>
      </c>
      <c r="Z822" s="478">
        <f t="shared" si="281"/>
        <v>1.9050302480000001</v>
      </c>
      <c r="AA822" s="465">
        <f t="shared" si="282"/>
        <v>1255.1176954479999</v>
      </c>
      <c r="AB822" s="429">
        <f t="shared" si="283"/>
        <v>8.0954443720846231E-2</v>
      </c>
      <c r="AC822" s="454">
        <f t="shared" si="284"/>
        <v>99.719153856184136</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193.31998067200001</v>
      </c>
      <c r="V823" s="475">
        <f t="shared" si="277"/>
        <v>472.42561223000001</v>
      </c>
      <c r="W823" s="460">
        <f t="shared" si="278"/>
        <v>560.62774420599999</v>
      </c>
      <c r="X823" s="476">
        <f t="shared" si="279"/>
        <v>660.20619027700002</v>
      </c>
      <c r="Y823" s="476">
        <f t="shared" si="280"/>
        <v>1605.44393898</v>
      </c>
      <c r="Z823" s="478">
        <f t="shared" si="281"/>
        <v>7.5914424740000008</v>
      </c>
      <c r="AA823" s="465">
        <f t="shared" si="282"/>
        <v>3499.6149088389998</v>
      </c>
      <c r="AB823" s="429">
        <f t="shared" si="283"/>
        <v>0.22572335583326883</v>
      </c>
      <c r="AC823" s="454">
        <f t="shared" si="284"/>
        <v>99.898198427274082</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450.73838387200004</v>
      </c>
      <c r="V824" s="475">
        <f t="shared" si="277"/>
        <v>1250.357213215</v>
      </c>
      <c r="W824" s="460">
        <f t="shared" si="278"/>
        <v>1483.799614628</v>
      </c>
      <c r="X824" s="476">
        <f t="shared" si="279"/>
        <v>1998.2256268240001</v>
      </c>
      <c r="Y824" s="476">
        <f t="shared" si="280"/>
        <v>4249.4295727799999</v>
      </c>
      <c r="Z824" s="478">
        <f t="shared" si="281"/>
        <v>9.4066644099999994</v>
      </c>
      <c r="AA824" s="465">
        <f t="shared" si="282"/>
        <v>9441.9570757290003</v>
      </c>
      <c r="AB824" s="429">
        <f t="shared" si="283"/>
        <v>0.60900135937364552</v>
      </c>
      <c r="AC824" s="454">
        <f t="shared" si="284"/>
        <v>100.48278725160577</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432.39090932799996</v>
      </c>
      <c r="V825" s="475">
        <f t="shared" si="277"/>
        <v>996.25445144499997</v>
      </c>
      <c r="W825" s="460">
        <f t="shared" si="278"/>
        <v>1311.904842784</v>
      </c>
      <c r="X825" s="476">
        <f t="shared" si="279"/>
        <v>1669.3725726350001</v>
      </c>
      <c r="Y825" s="476">
        <f t="shared" si="280"/>
        <v>3591.6467578320003</v>
      </c>
      <c r="Z825" s="478">
        <f t="shared" si="281"/>
        <v>10.047624553999999</v>
      </c>
      <c r="AA825" s="465">
        <f t="shared" si="282"/>
        <v>8011.6171585780003</v>
      </c>
      <c r="AB825" s="429">
        <f t="shared" si="283"/>
        <v>0.51674517276689891</v>
      </c>
      <c r="AC825" s="454">
        <f t="shared" si="284"/>
        <v>99.775621379810858</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247.974302352</v>
      </c>
      <c r="V826" s="475">
        <f t="shared" si="277"/>
        <v>762.54697046000001</v>
      </c>
      <c r="W826" s="460">
        <f t="shared" si="278"/>
        <v>935.22100251799998</v>
      </c>
      <c r="X826" s="476">
        <f t="shared" si="279"/>
        <v>1202.518051841</v>
      </c>
      <c r="Y826" s="476">
        <f t="shared" si="280"/>
        <v>2631.5840563319998</v>
      </c>
      <c r="Z826" s="478">
        <f t="shared" si="281"/>
        <v>6.7862805560000004</v>
      </c>
      <c r="AA826" s="465">
        <f t="shared" si="282"/>
        <v>5786.6306640589992</v>
      </c>
      <c r="AB826" s="429">
        <f t="shared" si="283"/>
        <v>0.37323469195426984</v>
      </c>
      <c r="AC826" s="454">
        <f t="shared" si="284"/>
        <v>101.02989760336325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73.557137135999994</v>
      </c>
      <c r="V827" s="475">
        <f t="shared" si="277"/>
        <v>218.02340427999999</v>
      </c>
      <c r="W827" s="460">
        <f t="shared" si="278"/>
        <v>165.95282007799997</v>
      </c>
      <c r="X827" s="476">
        <f t="shared" si="279"/>
        <v>254.03915524000001</v>
      </c>
      <c r="Y827" s="476">
        <f t="shared" si="280"/>
        <v>550.10901783600002</v>
      </c>
      <c r="Z827" s="478">
        <f t="shared" si="281"/>
        <v>1.529011616</v>
      </c>
      <c r="AA827" s="465">
        <f t="shared" si="282"/>
        <v>1263.2105461859999</v>
      </c>
      <c r="AB827" s="429">
        <f t="shared" si="283"/>
        <v>8.1476428417569649E-2</v>
      </c>
      <c r="AC827" s="454">
        <f t="shared" si="284"/>
        <v>99.622294246995111</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30.077651183999997</v>
      </c>
      <c r="V828" s="475">
        <f t="shared" si="277"/>
        <v>58.175173815000001</v>
      </c>
      <c r="W828" s="460">
        <f t="shared" si="278"/>
        <v>60.921332145999997</v>
      </c>
      <c r="X828" s="476">
        <f t="shared" si="279"/>
        <v>91.070220284000001</v>
      </c>
      <c r="Y828" s="476">
        <f t="shared" si="280"/>
        <v>198.660168</v>
      </c>
      <c r="Z828" s="478">
        <f t="shared" si="281"/>
        <v>3.6370832739999996</v>
      </c>
      <c r="AA828" s="465">
        <f t="shared" si="282"/>
        <v>442.54162870300001</v>
      </c>
      <c r="AB828" s="429">
        <f t="shared" si="283"/>
        <v>2.8543706701689889E-2</v>
      </c>
      <c r="AC828" s="454">
        <f t="shared" si="284"/>
        <v>92.441839821606578</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94.249487471999998</v>
      </c>
      <c r="V829" s="475">
        <f t="shared" si="277"/>
        <v>258.21927779999999</v>
      </c>
      <c r="W829" s="460">
        <f t="shared" si="278"/>
        <v>342.65923741199998</v>
      </c>
      <c r="X829" s="476">
        <f t="shared" si="279"/>
        <v>333.75755084100001</v>
      </c>
      <c r="Y829" s="476">
        <f t="shared" si="280"/>
        <v>838.94769713999995</v>
      </c>
      <c r="Z829" s="478">
        <f t="shared" si="281"/>
        <v>2.210792606</v>
      </c>
      <c r="AA829" s="465">
        <f t="shared" si="282"/>
        <v>1870.044043271</v>
      </c>
      <c r="AB829" s="429">
        <f t="shared" si="283"/>
        <v>0.12061687585597265</v>
      </c>
      <c r="AC829" s="454">
        <f t="shared" si="284"/>
        <v>101.67220802227996</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140.18772756800001</v>
      </c>
      <c r="V830" s="475">
        <f t="shared" si="277"/>
        <v>323.83383978000001</v>
      </c>
      <c r="W830" s="460">
        <f t="shared" si="278"/>
        <v>449.66911634600001</v>
      </c>
      <c r="X830" s="476">
        <f t="shared" si="279"/>
        <v>581.68885519200001</v>
      </c>
      <c r="Y830" s="476">
        <f t="shared" si="280"/>
        <v>1247.8600638</v>
      </c>
      <c r="Z830" s="478">
        <f t="shared" si="281"/>
        <v>2.9782563140000002</v>
      </c>
      <c r="AA830" s="465">
        <f t="shared" si="282"/>
        <v>2746.2178589999999</v>
      </c>
      <c r="AB830" s="429">
        <f t="shared" si="283"/>
        <v>0.17712963486842104</v>
      </c>
      <c r="AC830" s="454">
        <f t="shared" si="284"/>
        <v>100.13430829774006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118.950535648</v>
      </c>
      <c r="V831" s="475">
        <f t="shared" si="277"/>
        <v>310.72268073000004</v>
      </c>
      <c r="W831" s="460">
        <f t="shared" si="278"/>
        <v>335.78445405000002</v>
      </c>
      <c r="X831" s="476">
        <f t="shared" si="279"/>
        <v>493.56817674500002</v>
      </c>
      <c r="Y831" s="476">
        <f t="shared" si="280"/>
        <v>1100.2985483279999</v>
      </c>
      <c r="Z831" s="478">
        <f t="shared" si="281"/>
        <v>3.4362106680000002</v>
      </c>
      <c r="AA831" s="465">
        <f t="shared" si="282"/>
        <v>2362.7606061690003</v>
      </c>
      <c r="AB831" s="429">
        <f t="shared" si="283"/>
        <v>0.15239683992318112</v>
      </c>
      <c r="AC831" s="454">
        <f t="shared" si="284"/>
        <v>100.17348662899492</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208.64254331199999</v>
      </c>
      <c r="V832" s="475">
        <f t="shared" si="277"/>
        <v>572.83247967</v>
      </c>
      <c r="W832" s="460">
        <f t="shared" si="278"/>
        <v>658.53440159599995</v>
      </c>
      <c r="X832" s="476">
        <f t="shared" si="279"/>
        <v>909.91710685800001</v>
      </c>
      <c r="Y832" s="476">
        <f t="shared" si="280"/>
        <v>2030.5601260559999</v>
      </c>
      <c r="Z832" s="478">
        <f t="shared" si="281"/>
        <v>6.3348226699999994</v>
      </c>
      <c r="AA832" s="465">
        <f t="shared" si="282"/>
        <v>4386.8214801619997</v>
      </c>
      <c r="AB832" s="429">
        <f t="shared" si="283"/>
        <v>0.2829477218886739</v>
      </c>
      <c r="AC832" s="454">
        <f t="shared" si="284"/>
        <v>100.46842701070608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95.902216704000011</v>
      </c>
      <c r="V833" s="475">
        <f t="shared" si="277"/>
        <v>388.69989416500005</v>
      </c>
      <c r="W833" s="460">
        <f t="shared" si="278"/>
        <v>415.77560085599998</v>
      </c>
      <c r="X833" s="476">
        <f t="shared" si="279"/>
        <v>563.51887567100005</v>
      </c>
      <c r="Y833" s="476">
        <f t="shared" si="280"/>
        <v>1176.019815852</v>
      </c>
      <c r="Z833" s="478">
        <f t="shared" si="281"/>
        <v>3.8165603079999997</v>
      </c>
      <c r="AA833" s="465">
        <f t="shared" si="282"/>
        <v>2643.7329635560004</v>
      </c>
      <c r="AB833" s="429">
        <f t="shared" si="283"/>
        <v>0.17051941199406606</v>
      </c>
      <c r="AC833" s="454">
        <f t="shared" si="284"/>
        <v>100.96982710541702</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126.06748929600001</v>
      </c>
      <c r="V834" s="475">
        <f t="shared" si="277"/>
        <v>180.69182785499999</v>
      </c>
      <c r="W834" s="460">
        <f t="shared" si="278"/>
        <v>271.57718726600001</v>
      </c>
      <c r="X834" s="476">
        <f t="shared" si="279"/>
        <v>334.54943790999999</v>
      </c>
      <c r="Y834" s="476">
        <f t="shared" si="280"/>
        <v>578.31374185200002</v>
      </c>
      <c r="Z834" s="478">
        <f t="shared" si="281"/>
        <v>3.2233574559999996</v>
      </c>
      <c r="AA834" s="465">
        <f t="shared" si="282"/>
        <v>1494.4230416350001</v>
      </c>
      <c r="AB834" s="429">
        <f t="shared" si="283"/>
        <v>9.6389515069336948E-2</v>
      </c>
      <c r="AC834" s="454">
        <f t="shared" si="284"/>
        <v>94.655519443589014</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421.25576595199999</v>
      </c>
      <c r="V835" s="475">
        <f t="shared" si="277"/>
        <v>1090.176298915</v>
      </c>
      <c r="W835" s="460">
        <f t="shared" si="278"/>
        <v>1237.5327758999999</v>
      </c>
      <c r="X835" s="476">
        <f t="shared" si="279"/>
        <v>1586.1738559329999</v>
      </c>
      <c r="Y835" s="476">
        <f t="shared" si="280"/>
        <v>3353.2137979200002</v>
      </c>
      <c r="Z835" s="478">
        <f t="shared" si="281"/>
        <v>8.6058621219999996</v>
      </c>
      <c r="AA835" s="465">
        <f t="shared" si="282"/>
        <v>7696.9583567419995</v>
      </c>
      <c r="AB835" s="429">
        <f t="shared" si="283"/>
        <v>0.49644984241111967</v>
      </c>
      <c r="AC835" s="454">
        <f t="shared" si="284"/>
        <v>99.765361086110261</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107.173645936</v>
      </c>
      <c r="V836" s="475">
        <f t="shared" si="277"/>
        <v>374.51416760999996</v>
      </c>
      <c r="W836" s="460">
        <f t="shared" si="278"/>
        <v>565.21910473600008</v>
      </c>
      <c r="X836" s="476">
        <f t="shared" si="279"/>
        <v>913.2718523640001</v>
      </c>
      <c r="Y836" s="476">
        <f t="shared" si="280"/>
        <v>2395.5413769000002</v>
      </c>
      <c r="Z836" s="478">
        <f t="shared" si="281"/>
        <v>5.9916346380000007</v>
      </c>
      <c r="AA836" s="465">
        <f t="shared" si="282"/>
        <v>4361.7117821840002</v>
      </c>
      <c r="AB836" s="429">
        <f t="shared" si="283"/>
        <v>0.28132815932559341</v>
      </c>
      <c r="AC836" s="454">
        <f t="shared" si="284"/>
        <v>104.05190781025881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255.570588112</v>
      </c>
      <c r="V837" s="475">
        <f t="shared" si="277"/>
        <v>570.30953144</v>
      </c>
      <c r="W837" s="460">
        <f t="shared" si="278"/>
        <v>671.24812183800009</v>
      </c>
      <c r="X837" s="476">
        <f t="shared" si="279"/>
        <v>717.55429491999996</v>
      </c>
      <c r="Y837" s="476">
        <f t="shared" si="280"/>
        <v>1223.2448251799999</v>
      </c>
      <c r="Z837" s="478">
        <f t="shared" si="281"/>
        <v>7.4025032400000006</v>
      </c>
      <c r="AA837" s="465">
        <f t="shared" si="282"/>
        <v>3445.3298647300003</v>
      </c>
      <c r="AB837" s="429">
        <f t="shared" si="283"/>
        <v>0.22222199849909702</v>
      </c>
      <c r="AC837" s="454">
        <f t="shared" si="284"/>
        <v>95.781358103783859</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195.37755496</v>
      </c>
      <c r="V839" s="475">
        <f t="shared" si="277"/>
        <v>460.04080776500001</v>
      </c>
      <c r="W839" s="460">
        <f t="shared" si="278"/>
        <v>536.46478738799999</v>
      </c>
      <c r="X839" s="476">
        <f t="shared" si="279"/>
        <v>613.64024717400002</v>
      </c>
      <c r="Y839" s="476">
        <f t="shared" si="280"/>
        <v>1220.3845552079999</v>
      </c>
      <c r="Z839" s="478">
        <f t="shared" si="281"/>
        <v>3.1892696220000003</v>
      </c>
      <c r="AA839" s="465">
        <f t="shared" si="282"/>
        <v>3029.097222117</v>
      </c>
      <c r="AB839" s="429">
        <f t="shared" si="283"/>
        <v>0.19537520782488391</v>
      </c>
      <c r="AC839" s="454">
        <f t="shared" si="284"/>
        <v>98.603580401368845</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196.22480729599999</v>
      </c>
      <c r="V840" s="475">
        <f t="shared" si="277"/>
        <v>459.96431822</v>
      </c>
      <c r="W840" s="460">
        <f t="shared" si="278"/>
        <v>467.37730820399997</v>
      </c>
      <c r="X840" s="476">
        <f t="shared" si="279"/>
        <v>528.19711964800001</v>
      </c>
      <c r="Y840" s="476">
        <f t="shared" si="280"/>
        <v>1080.7630252439999</v>
      </c>
      <c r="Z840" s="478">
        <f t="shared" si="281"/>
        <v>4.028952114</v>
      </c>
      <c r="AA840" s="465">
        <f t="shared" si="282"/>
        <v>2736.5555307259997</v>
      </c>
      <c r="AB840" s="429">
        <f t="shared" si="283"/>
        <v>0.17650641968046954</v>
      </c>
      <c r="AC840" s="454">
        <f t="shared" si="284"/>
        <v>97.907159987896648</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190.17606462399999</v>
      </c>
      <c r="V841" s="475">
        <f t="shared" ref="V841:V904" si="298">IFERROR(V$5*I841,"")</f>
        <v>415.40807869000002</v>
      </c>
      <c r="W841" s="460">
        <f t="shared" ref="W841:W904" si="299">IFERROR(W$5*K841,"")</f>
        <v>475.79545193400003</v>
      </c>
      <c r="X841" s="476">
        <f t="shared" ref="X841:X904" si="300">IFERROR(X$5*M841,"")</f>
        <v>523.14210921699998</v>
      </c>
      <c r="Y841" s="476">
        <f t="shared" ref="Y841:Y904" si="301">IFERROR(Y$5*O841,"")</f>
        <v>1012.758220908</v>
      </c>
      <c r="Z841" s="478">
        <f t="shared" ref="Z841:Z904" si="302">IFERROR(Z$5*Q841,"")</f>
        <v>3.8916349340000003</v>
      </c>
      <c r="AA841" s="465">
        <f t="shared" ref="AA841:AA904" si="303">IFERROR(SUM(U841:Z841),"")</f>
        <v>2621.1715603070002</v>
      </c>
      <c r="AB841" s="429">
        <f t="shared" ref="AB841:AB904" si="304">IF(OR(AA841="", AA841=0), "", AA841/$AA$5)</f>
        <v>0.16906421312609651</v>
      </c>
      <c r="AC841" s="454">
        <f t="shared" ref="AC841:AC904" si="305">IF(OR(AB841="", AB841=0), "", IF(AN841&gt;0, AB841/AN841*100, ""))</f>
        <v>97.37782895672737</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119.692756288</v>
      </c>
      <c r="V842" s="475">
        <f t="shared" si="298"/>
        <v>281.32166820999998</v>
      </c>
      <c r="W842" s="460">
        <f t="shared" si="299"/>
        <v>311.15039815199998</v>
      </c>
      <c r="X842" s="476">
        <f t="shared" si="300"/>
        <v>363.09363441799997</v>
      </c>
      <c r="Y842" s="476">
        <f t="shared" si="301"/>
        <v>733.55340937199992</v>
      </c>
      <c r="Z842" s="478">
        <f t="shared" si="302"/>
        <v>2.6532507320000001</v>
      </c>
      <c r="AA842" s="465">
        <f t="shared" si="303"/>
        <v>1811.465117172</v>
      </c>
      <c r="AB842" s="429">
        <f t="shared" si="304"/>
        <v>0.11683856534907121</v>
      </c>
      <c r="AC842" s="454">
        <f t="shared" si="305"/>
        <v>98.208985543002854</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212.47821862400002</v>
      </c>
      <c r="V843" s="475">
        <f t="shared" si="298"/>
        <v>514.244799145</v>
      </c>
      <c r="W843" s="460">
        <f t="shared" si="299"/>
        <v>631.35011928400002</v>
      </c>
      <c r="X843" s="476">
        <f t="shared" si="300"/>
        <v>740.18522078399997</v>
      </c>
      <c r="Y843" s="476">
        <f t="shared" si="301"/>
        <v>1506.973509552</v>
      </c>
      <c r="Z843" s="478">
        <f t="shared" si="302"/>
        <v>5.7605646340000005</v>
      </c>
      <c r="AA843" s="465">
        <f t="shared" si="303"/>
        <v>3610.9924320230002</v>
      </c>
      <c r="AB843" s="429">
        <f t="shared" si="304"/>
        <v>0.23290714860829465</v>
      </c>
      <c r="AC843" s="454">
        <f t="shared" si="305"/>
        <v>98.698284451387735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173.02833900800002</v>
      </c>
      <c r="V844" s="475">
        <f t="shared" si="298"/>
        <v>401.92903030500003</v>
      </c>
      <c r="W844" s="460">
        <f t="shared" si="299"/>
        <v>457.810906854</v>
      </c>
      <c r="X844" s="476">
        <f t="shared" si="300"/>
        <v>468.79233543300001</v>
      </c>
      <c r="Y844" s="476">
        <f t="shared" si="301"/>
        <v>946.57103091600004</v>
      </c>
      <c r="Z844" s="478">
        <f t="shared" si="302"/>
        <v>3.5646364819999996</v>
      </c>
      <c r="AA844" s="465">
        <f t="shared" si="303"/>
        <v>2451.6962789980003</v>
      </c>
      <c r="AB844" s="429">
        <f t="shared" si="304"/>
        <v>0.15813314493021158</v>
      </c>
      <c r="AC844" s="454">
        <f t="shared" si="305"/>
        <v>97.969314021572558</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208.36799670400001</v>
      </c>
      <c r="V845" s="475">
        <f t="shared" si="298"/>
        <v>486.29210426499998</v>
      </c>
      <c r="W845" s="460">
        <f t="shared" si="299"/>
        <v>525.17170721800005</v>
      </c>
      <c r="X845" s="476">
        <f t="shared" si="300"/>
        <v>612.06184220900002</v>
      </c>
      <c r="Y845" s="476">
        <f t="shared" si="301"/>
        <v>1230.39739998</v>
      </c>
      <c r="Z845" s="478">
        <f t="shared" si="302"/>
        <v>4.4973953419999999</v>
      </c>
      <c r="AA845" s="465">
        <f t="shared" si="303"/>
        <v>3066.7884457180003</v>
      </c>
      <c r="AB845" s="429">
        <f t="shared" si="304"/>
        <v>0.19780627229863262</v>
      </c>
      <c r="AC845" s="454">
        <f t="shared" si="305"/>
        <v>98.027164907329251</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147.37420712000002</v>
      </c>
      <c r="V846" s="475">
        <f t="shared" si="298"/>
        <v>317.86027025499999</v>
      </c>
      <c r="W846" s="460">
        <f t="shared" si="299"/>
        <v>365.12525289000001</v>
      </c>
      <c r="X846" s="476">
        <f t="shared" si="300"/>
        <v>372.85289933600001</v>
      </c>
      <c r="Y846" s="476">
        <f t="shared" si="301"/>
        <v>752.97069430800002</v>
      </c>
      <c r="Z846" s="478">
        <f t="shared" si="302"/>
        <v>2.9155994780000003</v>
      </c>
      <c r="AA846" s="465">
        <f t="shared" si="303"/>
        <v>1959.0989233870002</v>
      </c>
      <c r="AB846" s="429">
        <f t="shared" si="304"/>
        <v>0.12636086967150414</v>
      </c>
      <c r="AC846" s="454">
        <f t="shared" si="305"/>
        <v>97.539942608436945</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212.56274087999998</v>
      </c>
      <c r="V847" s="475">
        <f t="shared" si="298"/>
        <v>459.12934754500003</v>
      </c>
      <c r="W847" s="460">
        <f t="shared" si="299"/>
        <v>567.21353468000007</v>
      </c>
      <c r="X847" s="476">
        <f t="shared" si="300"/>
        <v>628.17518397899994</v>
      </c>
      <c r="Y847" s="476">
        <f t="shared" si="301"/>
        <v>1265.6727847679999</v>
      </c>
      <c r="Z847" s="478">
        <f t="shared" si="302"/>
        <v>3.9460478640000005</v>
      </c>
      <c r="AA847" s="465">
        <f t="shared" si="303"/>
        <v>3136.6996397159996</v>
      </c>
      <c r="AB847" s="429">
        <f t="shared" si="304"/>
        <v>0.20231550823761607</v>
      </c>
      <c r="AC847" s="454">
        <f t="shared" si="305"/>
        <v>98.230267340963124</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197.44912208</v>
      </c>
      <c r="V848" s="475">
        <f t="shared" si="298"/>
        <v>416.75166912499998</v>
      </c>
      <c r="W848" s="460">
        <f t="shared" si="299"/>
        <v>512.638000164</v>
      </c>
      <c r="X848" s="476">
        <f t="shared" si="300"/>
        <v>602.226897366</v>
      </c>
      <c r="Y848" s="476">
        <f t="shared" si="301"/>
        <v>1138.8384047879999</v>
      </c>
      <c r="Z848" s="478">
        <f t="shared" si="302"/>
        <v>3.4138995439999995</v>
      </c>
      <c r="AA848" s="465">
        <f t="shared" si="303"/>
        <v>2871.3179930669994</v>
      </c>
      <c r="AB848" s="429">
        <f t="shared" si="304"/>
        <v>0.18519852896458974</v>
      </c>
      <c r="AC848" s="454">
        <f t="shared" si="305"/>
        <v>97.659123320290576</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136.86948990400001</v>
      </c>
      <c r="V849" s="475">
        <f t="shared" si="298"/>
        <v>290.13948804500001</v>
      </c>
      <c r="W849" s="460">
        <f t="shared" si="299"/>
        <v>309.41000594999997</v>
      </c>
      <c r="X849" s="476">
        <f t="shared" si="300"/>
        <v>332.63567356300001</v>
      </c>
      <c r="Y849" s="476">
        <f t="shared" si="301"/>
        <v>584.05210222799997</v>
      </c>
      <c r="Z849" s="478">
        <f t="shared" si="302"/>
        <v>2.5111658000000001</v>
      </c>
      <c r="AA849" s="465">
        <f t="shared" si="303"/>
        <v>1655.6179254900001</v>
      </c>
      <c r="AB849" s="429">
        <f t="shared" si="304"/>
        <v>0.10678650190208978</v>
      </c>
      <c r="AC849" s="454">
        <f t="shared" si="305"/>
        <v>95.930893174875436</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171.17191873600001</v>
      </c>
      <c r="V850" s="475">
        <f t="shared" si="298"/>
        <v>392.31412131999997</v>
      </c>
      <c r="W850" s="460">
        <f t="shared" si="299"/>
        <v>452.68169130199999</v>
      </c>
      <c r="X850" s="476">
        <f t="shared" si="300"/>
        <v>513.32024469599992</v>
      </c>
      <c r="Y850" s="476">
        <f t="shared" si="301"/>
        <v>1060.439429112</v>
      </c>
      <c r="Z850" s="478">
        <f t="shared" si="302"/>
        <v>3.0837724499999997</v>
      </c>
      <c r="AA850" s="465">
        <f t="shared" si="303"/>
        <v>2593.0111776159997</v>
      </c>
      <c r="AB850" s="429">
        <f t="shared" si="304"/>
        <v>0.1672478829731682</v>
      </c>
      <c r="AC850" s="454">
        <f t="shared" si="305"/>
        <v>98.649630607116038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89.483540496000003</v>
      </c>
      <c r="V853" s="475">
        <f t="shared" si="298"/>
        <v>230.18602541000001</v>
      </c>
      <c r="W853" s="460">
        <f t="shared" si="299"/>
        <v>242.42736390799999</v>
      </c>
      <c r="X853" s="476">
        <f t="shared" si="300"/>
        <v>244.01897553699999</v>
      </c>
      <c r="Y853" s="476">
        <f t="shared" si="301"/>
        <v>427.41532259999997</v>
      </c>
      <c r="Z853" s="478">
        <f t="shared" si="302"/>
        <v>1.8487386939999999</v>
      </c>
      <c r="AA853" s="465">
        <f t="shared" si="303"/>
        <v>1235.379966645</v>
      </c>
      <c r="AB853" s="429">
        <f t="shared" si="304"/>
        <v>7.9681370397639312E-2</v>
      </c>
      <c r="AC853" s="454">
        <f t="shared" si="305"/>
        <v>96.891005468662598</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316.22103351999999</v>
      </c>
      <c r="V854" s="475">
        <f t="shared" si="298"/>
        <v>828.97686333000001</v>
      </c>
      <c r="W854" s="460">
        <f t="shared" si="299"/>
        <v>923.17733548800004</v>
      </c>
      <c r="X854" s="476">
        <f t="shared" si="300"/>
        <v>1096.6957762049999</v>
      </c>
      <c r="Y854" s="476">
        <f t="shared" si="301"/>
        <v>2022.3400683360001</v>
      </c>
      <c r="Z854" s="478">
        <f t="shared" si="302"/>
        <v>7.5852774580000002</v>
      </c>
      <c r="AA854" s="465">
        <f t="shared" si="303"/>
        <v>5194.9963543369995</v>
      </c>
      <c r="AB854" s="429">
        <f t="shared" si="304"/>
        <v>0.33507458425806241</v>
      </c>
      <c r="AC854" s="454">
        <f t="shared" si="305"/>
        <v>97.942331630538419</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113.69674780799998</v>
      </c>
      <c r="V855" s="475">
        <f t="shared" si="298"/>
        <v>330.27922405499999</v>
      </c>
      <c r="W855" s="460">
        <f t="shared" si="299"/>
        <v>406.57061626999996</v>
      </c>
      <c r="X855" s="476">
        <f t="shared" si="300"/>
        <v>434.94130173400004</v>
      </c>
      <c r="Y855" s="476">
        <f t="shared" si="301"/>
        <v>832.30319289600004</v>
      </c>
      <c r="Z855" s="478">
        <f t="shared" si="302"/>
        <v>4.6886426180000003</v>
      </c>
      <c r="AA855" s="465">
        <f t="shared" si="303"/>
        <v>2122.4797253809998</v>
      </c>
      <c r="AB855" s="429">
        <f t="shared" si="304"/>
        <v>0.13689884709629771</v>
      </c>
      <c r="AC855" s="454">
        <f t="shared" si="305"/>
        <v>98.216554473595522</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207.60456651199999</v>
      </c>
      <c r="V856" s="475">
        <f t="shared" si="298"/>
        <v>584.32827403500005</v>
      </c>
      <c r="W856" s="460">
        <f t="shared" si="299"/>
        <v>656.25881639599993</v>
      </c>
      <c r="X856" s="476">
        <f t="shared" si="300"/>
        <v>759.21162361099994</v>
      </c>
      <c r="Y856" s="476">
        <f t="shared" si="301"/>
        <v>1464.3782080200001</v>
      </c>
      <c r="Z856" s="478">
        <f t="shared" si="302"/>
        <v>5.3344435539999999</v>
      </c>
      <c r="AA856" s="465">
        <f t="shared" si="303"/>
        <v>3677.1159321279997</v>
      </c>
      <c r="AB856" s="429">
        <f t="shared" si="304"/>
        <v>0.23717208024561401</v>
      </c>
      <c r="AC856" s="454">
        <f t="shared" si="305"/>
        <v>98.699997246199317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433.40705094399999</v>
      </c>
      <c r="V858" s="475">
        <f t="shared" si="298"/>
        <v>1068.128132115</v>
      </c>
      <c r="W858" s="460">
        <f t="shared" si="299"/>
        <v>1331.9432358659999</v>
      </c>
      <c r="X858" s="476">
        <f t="shared" si="300"/>
        <v>1974.5942203940001</v>
      </c>
      <c r="Y858" s="476">
        <f t="shared" si="301"/>
        <v>4585.7390383559996</v>
      </c>
      <c r="Z858" s="478">
        <f t="shared" si="302"/>
        <v>14.624269241999999</v>
      </c>
      <c r="AA858" s="465">
        <f t="shared" si="303"/>
        <v>9408.4359469169995</v>
      </c>
      <c r="AB858" s="429">
        <f t="shared" si="304"/>
        <v>0.60683926386203557</v>
      </c>
      <c r="AC858" s="454">
        <f t="shared" si="305"/>
        <v>100.75682614204904</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263.66257198400001</v>
      </c>
      <c r="V859" s="475">
        <f t="shared" si="298"/>
        <v>687.86320102500008</v>
      </c>
      <c r="W859" s="460">
        <f t="shared" si="299"/>
        <v>878.78831536999996</v>
      </c>
      <c r="X859" s="476">
        <f t="shared" si="300"/>
        <v>1274.4331217409999</v>
      </c>
      <c r="Y859" s="476">
        <f t="shared" si="301"/>
        <v>3225.2193677760001</v>
      </c>
      <c r="Z859" s="478">
        <f t="shared" si="302"/>
        <v>8.7154270060000005</v>
      </c>
      <c r="AA859" s="465">
        <f t="shared" si="303"/>
        <v>6338.6820049020007</v>
      </c>
      <c r="AB859" s="429">
        <f t="shared" si="304"/>
        <v>0.4088417185824304</v>
      </c>
      <c r="AC859" s="454">
        <f t="shared" si="305"/>
        <v>102.14834238902246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464.19703825600004</v>
      </c>
      <c r="V860" s="475">
        <f t="shared" si="298"/>
        <v>1163.26448183</v>
      </c>
      <c r="W860" s="460">
        <f t="shared" si="299"/>
        <v>1402.53463491</v>
      </c>
      <c r="X860" s="476">
        <f t="shared" si="300"/>
        <v>2072.3007578079996</v>
      </c>
      <c r="Y860" s="476">
        <f t="shared" si="301"/>
        <v>4774.9797833640005</v>
      </c>
      <c r="Z860" s="478">
        <f t="shared" si="302"/>
        <v>12.797847985999999</v>
      </c>
      <c r="AA860" s="465">
        <f t="shared" si="303"/>
        <v>9890.0745441539984</v>
      </c>
      <c r="AB860" s="429">
        <f t="shared" si="304"/>
        <v>0.63790470486029405</v>
      </c>
      <c r="AC860" s="454">
        <f t="shared" si="305"/>
        <v>100.88005011360026</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349.399476832</v>
      </c>
      <c r="V861" s="475">
        <f t="shared" si="298"/>
        <v>900.00295022</v>
      </c>
      <c r="W861" s="460">
        <f t="shared" si="299"/>
        <v>1064.010149166</v>
      </c>
      <c r="X861" s="476">
        <f t="shared" si="300"/>
        <v>1553.011269885</v>
      </c>
      <c r="Y861" s="476">
        <f t="shared" si="301"/>
        <v>3731.4544192799999</v>
      </c>
      <c r="Z861" s="478">
        <f t="shared" si="302"/>
        <v>11.062084946000001</v>
      </c>
      <c r="AA861" s="465">
        <f t="shared" si="303"/>
        <v>7608.9403503290005</v>
      </c>
      <c r="AB861" s="429">
        <f t="shared" si="304"/>
        <v>0.49077272641440922</v>
      </c>
      <c r="AC861" s="454">
        <f t="shared" si="305"/>
        <v>101.20983149609164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30.402189551999999</v>
      </c>
      <c r="V863" s="475">
        <f t="shared" si="298"/>
        <v>187.60959667999998</v>
      </c>
      <c r="W863" s="460">
        <f t="shared" si="299"/>
        <v>170.83269848800001</v>
      </c>
      <c r="X863" s="476">
        <f t="shared" si="300"/>
        <v>239.23527723499998</v>
      </c>
      <c r="Y863" s="476">
        <f t="shared" si="301"/>
        <v>704.49070406399994</v>
      </c>
      <c r="Z863" s="478">
        <f t="shared" si="302"/>
        <v>1.7471346640000001</v>
      </c>
      <c r="AA863" s="465">
        <f t="shared" si="303"/>
        <v>1334.3176006829999</v>
      </c>
      <c r="AB863" s="429">
        <f t="shared" si="304"/>
        <v>8.6062796741679562E-2</v>
      </c>
      <c r="AC863" s="454">
        <f t="shared" si="305"/>
        <v>105.59519225003797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74.87613168</v>
      </c>
      <c r="V864" s="475">
        <f t="shared" si="298"/>
        <v>125.15962250000001</v>
      </c>
      <c r="W864" s="460">
        <f t="shared" si="299"/>
        <v>296.30946591200001</v>
      </c>
      <c r="X864" s="476">
        <f t="shared" si="300"/>
        <v>307.24045359000002</v>
      </c>
      <c r="Y864" s="476">
        <f t="shared" si="301"/>
        <v>665.86274244000003</v>
      </c>
      <c r="Z864" s="478">
        <f t="shared" si="302"/>
        <v>2.1011159400000001</v>
      </c>
      <c r="AA864" s="465">
        <f t="shared" si="303"/>
        <v>1471.5495320620003</v>
      </c>
      <c r="AB864" s="429">
        <f t="shared" si="304"/>
        <v>9.4914185504514983E-2</v>
      </c>
      <c r="AC864" s="454">
        <f t="shared" si="305"/>
        <v>99.897916092873757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176.09992713599999</v>
      </c>
      <c r="V865" s="475">
        <f t="shared" si="298"/>
        <v>58.060422200000005</v>
      </c>
      <c r="W865" s="460">
        <f t="shared" si="299"/>
        <v>147.222858798</v>
      </c>
      <c r="X865" s="476">
        <f t="shared" si="300"/>
        <v>187.459180659</v>
      </c>
      <c r="Y865" s="476">
        <f t="shared" si="301"/>
        <v>361.42375995599997</v>
      </c>
      <c r="Z865" s="478">
        <f t="shared" si="302"/>
        <v>1.309176594</v>
      </c>
      <c r="AA865" s="465">
        <f t="shared" si="303"/>
        <v>931.57532534299992</v>
      </c>
      <c r="AB865" s="429">
        <f t="shared" si="304"/>
        <v>6.008612779560113E-2</v>
      </c>
      <c r="AC865" s="454">
        <f t="shared" si="305"/>
        <v>88.083002922345983</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181.50106307199999</v>
      </c>
      <c r="V866" s="475">
        <f t="shared" si="298"/>
        <v>117.61437567</v>
      </c>
      <c r="W866" s="460">
        <f t="shared" si="299"/>
        <v>200.68768853999998</v>
      </c>
      <c r="X866" s="476">
        <f t="shared" si="300"/>
        <v>485.05279382999998</v>
      </c>
      <c r="Y866" s="476">
        <f t="shared" si="301"/>
        <v>1012.4626569119999</v>
      </c>
      <c r="Z866" s="478">
        <f t="shared" si="302"/>
        <v>3.1948047119999998</v>
      </c>
      <c r="AA866" s="465">
        <f t="shared" si="303"/>
        <v>2000.513382736</v>
      </c>
      <c r="AB866" s="429">
        <f t="shared" si="304"/>
        <v>0.12903208092982457</v>
      </c>
      <c r="AC866" s="454">
        <f t="shared" si="305"/>
        <v>95.460043611172068</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238.37331212799998</v>
      </c>
      <c r="V869" s="475">
        <f t="shared" si="298"/>
        <v>665.65030097500005</v>
      </c>
      <c r="W869" s="460">
        <f t="shared" si="299"/>
        <v>690.58123442199997</v>
      </c>
      <c r="X869" s="476">
        <f t="shared" si="300"/>
        <v>723.05996522999999</v>
      </c>
      <c r="Y869" s="476">
        <f t="shared" si="301"/>
        <v>1446.1394351040001</v>
      </c>
      <c r="Z869" s="478">
        <f t="shared" si="302"/>
        <v>4.4293267699999994</v>
      </c>
      <c r="AA869" s="465">
        <f t="shared" si="303"/>
        <v>3768.2335746289996</v>
      </c>
      <c r="AB869" s="429">
        <f t="shared" si="304"/>
        <v>0.2430491211706011</v>
      </c>
      <c r="AC869" s="454">
        <f t="shared" si="305"/>
        <v>98.832257620659362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141.47900927999999</v>
      </c>
      <c r="V870" s="475">
        <f t="shared" si="298"/>
        <v>330.70074784999997</v>
      </c>
      <c r="W870" s="460">
        <f t="shared" si="299"/>
        <v>453.69616737199999</v>
      </c>
      <c r="X870" s="476">
        <f t="shared" si="300"/>
        <v>573.94813231099999</v>
      </c>
      <c r="Y870" s="476">
        <f t="shared" si="301"/>
        <v>1219.50950646</v>
      </c>
      <c r="Z870" s="478">
        <f t="shared" si="302"/>
        <v>3.3152868759999996</v>
      </c>
      <c r="AA870" s="465">
        <f t="shared" si="303"/>
        <v>2722.6488501489998</v>
      </c>
      <c r="AB870" s="429">
        <f t="shared" si="304"/>
        <v>0.17560944595904282</v>
      </c>
      <c r="AC870" s="454">
        <f t="shared" si="305"/>
        <v>99.868970536536395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125.322625008</v>
      </c>
      <c r="V871" s="475">
        <f t="shared" si="298"/>
        <v>324.86502108500002</v>
      </c>
      <c r="W871" s="460">
        <f t="shared" si="299"/>
        <v>440.80109303399996</v>
      </c>
      <c r="X871" s="476">
        <f t="shared" si="300"/>
        <v>446.54550006699998</v>
      </c>
      <c r="Y871" s="476">
        <f t="shared" si="301"/>
        <v>1078.270340028</v>
      </c>
      <c r="Z871" s="478">
        <f t="shared" si="302"/>
        <v>3.0085964040000004</v>
      </c>
      <c r="AA871" s="465">
        <f t="shared" si="303"/>
        <v>2418.813175626</v>
      </c>
      <c r="AB871" s="429">
        <f t="shared" si="304"/>
        <v>0.15601220173026314</v>
      </c>
      <c r="AC871" s="454">
        <f t="shared" si="305"/>
        <v>101.11963213227277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129.04115660799999</v>
      </c>
      <c r="V872" s="475">
        <f t="shared" si="298"/>
        <v>305.84773851499995</v>
      </c>
      <c r="W872" s="460">
        <f t="shared" si="299"/>
        <v>260.35869324800001</v>
      </c>
      <c r="X872" s="476">
        <f t="shared" si="300"/>
        <v>166.11189891800001</v>
      </c>
      <c r="Y872" s="476">
        <f t="shared" si="301"/>
        <v>184.49523926400002</v>
      </c>
      <c r="Z872" s="478">
        <f t="shared" si="302"/>
        <v>0.72445346599999993</v>
      </c>
      <c r="AA872" s="465">
        <f t="shared" si="303"/>
        <v>1046.579180019</v>
      </c>
      <c r="AB872" s="429">
        <f t="shared" si="304"/>
        <v>6.7503817080688852E-2</v>
      </c>
      <c r="AC872" s="454">
        <f t="shared" si="305"/>
        <v>92.733015171464686</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105.64231596800001</v>
      </c>
      <c r="V875" s="475">
        <f t="shared" si="298"/>
        <v>231.35482765999998</v>
      </c>
      <c r="W875" s="460">
        <f t="shared" si="299"/>
        <v>207.46651286400001</v>
      </c>
      <c r="X875" s="476">
        <f t="shared" si="300"/>
        <v>180.831295286</v>
      </c>
      <c r="Y875" s="476">
        <f t="shared" si="301"/>
        <v>329.69561721600002</v>
      </c>
      <c r="Z875" s="478">
        <f t="shared" si="302"/>
        <v>1.6350550259999999</v>
      </c>
      <c r="AA875" s="465">
        <f t="shared" si="303"/>
        <v>1056.62562402</v>
      </c>
      <c r="AB875" s="429">
        <f t="shared" si="304"/>
        <v>6.8151807534829717E-2</v>
      </c>
      <c r="AC875" s="454">
        <f t="shared" si="305"/>
        <v>95.209529730097387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146.39115892800001</v>
      </c>
      <c r="V876" s="475">
        <f t="shared" si="298"/>
        <v>321.04457313500001</v>
      </c>
      <c r="W876" s="460">
        <f t="shared" si="299"/>
        <v>327.39565938200002</v>
      </c>
      <c r="X876" s="476">
        <f t="shared" si="300"/>
        <v>327.06080880000002</v>
      </c>
      <c r="Y876" s="476">
        <f t="shared" si="301"/>
        <v>568.3708959600001</v>
      </c>
      <c r="Z876" s="478">
        <f t="shared" si="302"/>
        <v>2.553442848</v>
      </c>
      <c r="AA876" s="465">
        <f t="shared" si="303"/>
        <v>1692.816539053</v>
      </c>
      <c r="AB876" s="429">
        <f t="shared" si="304"/>
        <v>0.10918579328257225</v>
      </c>
      <c r="AC876" s="454">
        <f t="shared" si="305"/>
        <v>95.723178562294706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147.12055489599999</v>
      </c>
      <c r="V877" s="475">
        <f t="shared" si="298"/>
        <v>349.2654627</v>
      </c>
      <c r="W877" s="460">
        <f t="shared" si="299"/>
        <v>352.59366110599996</v>
      </c>
      <c r="X877" s="476">
        <f t="shared" si="300"/>
        <v>301.26363432800002</v>
      </c>
      <c r="Y877" s="476">
        <f t="shared" si="301"/>
        <v>512.786402856</v>
      </c>
      <c r="Z877" s="478">
        <f t="shared" si="302"/>
        <v>2.5839619520000001</v>
      </c>
      <c r="AA877" s="465">
        <f t="shared" si="303"/>
        <v>1665.6136778380001</v>
      </c>
      <c r="AB877" s="429">
        <f t="shared" si="304"/>
        <v>0.10743122277076884</v>
      </c>
      <c r="AC877" s="454">
        <f t="shared" si="305"/>
        <v>95.687925768779152</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34.682352880000003</v>
      </c>
      <c r="V878" s="475">
        <f t="shared" si="298"/>
        <v>100.84296793999999</v>
      </c>
      <c r="W878" s="460">
        <f t="shared" si="299"/>
        <v>109.112494424</v>
      </c>
      <c r="X878" s="476">
        <f t="shared" si="300"/>
        <v>143.197899573</v>
      </c>
      <c r="Y878" s="476">
        <f t="shared" si="301"/>
        <v>282.52030430400004</v>
      </c>
      <c r="Z878" s="478">
        <f t="shared" si="302"/>
        <v>0.96930470999999996</v>
      </c>
      <c r="AA878" s="465">
        <f t="shared" si="303"/>
        <v>671.32532383099999</v>
      </c>
      <c r="AB878" s="429">
        <f t="shared" si="304"/>
        <v>4.3300136986003608E-2</v>
      </c>
      <c r="AC878" s="454">
        <f t="shared" si="305"/>
        <v>99.159248964817394</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91.426530048000004</v>
      </c>
      <c r="V879" s="475">
        <f t="shared" si="298"/>
        <v>246.74237027000001</v>
      </c>
      <c r="W879" s="460">
        <f t="shared" si="299"/>
        <v>262.929382116</v>
      </c>
      <c r="X879" s="476">
        <f t="shared" si="300"/>
        <v>275.148456189</v>
      </c>
      <c r="Y879" s="476">
        <f t="shared" si="301"/>
        <v>459.06816076800004</v>
      </c>
      <c r="Z879" s="478">
        <f t="shared" si="302"/>
        <v>2.005764992</v>
      </c>
      <c r="AA879" s="465">
        <f t="shared" si="303"/>
        <v>1337.3206643830001</v>
      </c>
      <c r="AB879" s="429">
        <f t="shared" si="304"/>
        <v>8.62564928007611E-2</v>
      </c>
      <c r="AC879" s="454">
        <f t="shared" si="305"/>
        <v>96.824291486904173</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393.254369424</v>
      </c>
      <c r="V880" s="475">
        <f t="shared" si="298"/>
        <v>986.00124028999994</v>
      </c>
      <c r="W880" s="460">
        <f t="shared" si="299"/>
        <v>1171.2251325960001</v>
      </c>
      <c r="X880" s="476">
        <f t="shared" si="300"/>
        <v>1328.2655504530001</v>
      </c>
      <c r="Y880" s="476">
        <f t="shared" si="301"/>
        <v>2532.4094479320001</v>
      </c>
      <c r="Z880" s="478">
        <f t="shared" si="302"/>
        <v>9.4029105499999996</v>
      </c>
      <c r="AA880" s="465">
        <f t="shared" si="303"/>
        <v>6420.5586512450009</v>
      </c>
      <c r="AB880" s="429">
        <f t="shared" si="304"/>
        <v>0.41412272002354239</v>
      </c>
      <c r="AC880" s="454">
        <f t="shared" si="305"/>
        <v>98.174723034380932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388.92844558399997</v>
      </c>
      <c r="V881" s="475">
        <f t="shared" si="298"/>
        <v>970.56223456499993</v>
      </c>
      <c r="W881" s="460">
        <f t="shared" si="299"/>
        <v>1142.718826326</v>
      </c>
      <c r="X881" s="476">
        <f t="shared" si="300"/>
        <v>1443.3916860530001</v>
      </c>
      <c r="Y881" s="476">
        <f t="shared" si="301"/>
        <v>2888.2124651519998</v>
      </c>
      <c r="Z881" s="478">
        <f t="shared" si="302"/>
        <v>9.5040074580000002</v>
      </c>
      <c r="AA881" s="465">
        <f t="shared" si="303"/>
        <v>6843.3176651379999</v>
      </c>
      <c r="AB881" s="429">
        <f t="shared" si="304"/>
        <v>0.44139045827773477</v>
      </c>
      <c r="AC881" s="454">
        <f t="shared" si="305"/>
        <v>98.867693423336547</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444.15391596799998</v>
      </c>
      <c r="V882" s="475">
        <f t="shared" si="298"/>
        <v>1182.4823197549999</v>
      </c>
      <c r="W882" s="460">
        <f t="shared" si="299"/>
        <v>1343.3934175099998</v>
      </c>
      <c r="X882" s="476">
        <f t="shared" si="300"/>
        <v>1550.4010765100002</v>
      </c>
      <c r="Y882" s="476">
        <f t="shared" si="301"/>
        <v>2864.8604483520003</v>
      </c>
      <c r="Z882" s="478">
        <f t="shared" si="302"/>
        <v>9.619508294000001</v>
      </c>
      <c r="AA882" s="465">
        <f t="shared" si="303"/>
        <v>7394.9106863890011</v>
      </c>
      <c r="AB882" s="429">
        <f t="shared" si="304"/>
        <v>0.47696792352870232</v>
      </c>
      <c r="AC882" s="454">
        <f t="shared" si="305"/>
        <v>98.20292003982523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299.573936592</v>
      </c>
      <c r="V883" s="475">
        <f t="shared" si="298"/>
        <v>744.47538901999997</v>
      </c>
      <c r="W883" s="460">
        <f t="shared" si="299"/>
        <v>881.33106040799998</v>
      </c>
      <c r="X883" s="476">
        <f t="shared" si="300"/>
        <v>1142.1118509129999</v>
      </c>
      <c r="Y883" s="476">
        <f t="shared" si="301"/>
        <v>2444.212100148</v>
      </c>
      <c r="Z883" s="478">
        <f t="shared" si="302"/>
        <v>7.8293356899999997</v>
      </c>
      <c r="AA883" s="465">
        <f t="shared" si="303"/>
        <v>5519.5336727710001</v>
      </c>
      <c r="AB883" s="429">
        <f t="shared" si="304"/>
        <v>0.35600707383713881</v>
      </c>
      <c r="AC883" s="454">
        <f t="shared" si="305"/>
        <v>99.581844108521523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428.769897136</v>
      </c>
      <c r="V884" s="475">
        <f t="shared" si="298"/>
        <v>1102.5381424750001</v>
      </c>
      <c r="W884" s="460">
        <f t="shared" si="299"/>
        <v>1281.9504424640002</v>
      </c>
      <c r="X884" s="476">
        <f t="shared" si="300"/>
        <v>1485.0714565359999</v>
      </c>
      <c r="Y884" s="476">
        <f t="shared" si="301"/>
        <v>3046.0076146920001</v>
      </c>
      <c r="Z884" s="478">
        <f t="shared" si="302"/>
        <v>10.649524511999999</v>
      </c>
      <c r="AA884" s="465">
        <f t="shared" si="303"/>
        <v>7354.9870778150007</v>
      </c>
      <c r="AB884" s="429">
        <f t="shared" si="304"/>
        <v>0.47439287137609654</v>
      </c>
      <c r="AC884" s="454">
        <f t="shared" si="305"/>
        <v>98.991285184543017</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285.103313824</v>
      </c>
      <c r="V885" s="475">
        <f t="shared" si="298"/>
        <v>817.64393204999999</v>
      </c>
      <c r="W885" s="460">
        <f t="shared" si="299"/>
        <v>1095.30835454</v>
      </c>
      <c r="X885" s="476">
        <f t="shared" si="300"/>
        <v>1707.9031542610001</v>
      </c>
      <c r="Y885" s="476">
        <f t="shared" si="301"/>
        <v>4109.894934852</v>
      </c>
      <c r="Z885" s="478">
        <f t="shared" si="302"/>
        <v>10.962034424</v>
      </c>
      <c r="AA885" s="465">
        <f t="shared" si="303"/>
        <v>8026.8157239510001</v>
      </c>
      <c r="AB885" s="429">
        <f t="shared" si="304"/>
        <v>0.51772547239106037</v>
      </c>
      <c r="AC885" s="454">
        <f t="shared" si="305"/>
        <v>102.19671313804209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248.68039548799999</v>
      </c>
      <c r="V886" s="475">
        <f t="shared" si="298"/>
        <v>743.39319026500004</v>
      </c>
      <c r="W886" s="460">
        <f t="shared" si="299"/>
        <v>1003.885514292</v>
      </c>
      <c r="X886" s="476">
        <f t="shared" si="300"/>
        <v>1446.547505147</v>
      </c>
      <c r="Y886" s="476">
        <f t="shared" si="301"/>
        <v>3515.4166388879999</v>
      </c>
      <c r="Z886" s="478">
        <f t="shared" si="302"/>
        <v>9.9425496940000002</v>
      </c>
      <c r="AA886" s="465">
        <f t="shared" si="303"/>
        <v>6967.8657937740008</v>
      </c>
      <c r="AB886" s="429">
        <f t="shared" si="304"/>
        <v>0.44942374830843657</v>
      </c>
      <c r="AC886" s="454">
        <f t="shared" si="305"/>
        <v>102.26022081048302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192.72552992000001</v>
      </c>
      <c r="V887" s="475">
        <f t="shared" si="298"/>
        <v>503.25221551000004</v>
      </c>
      <c r="W887" s="460">
        <f t="shared" si="299"/>
        <v>778.01292138400004</v>
      </c>
      <c r="X887" s="476">
        <f t="shared" si="300"/>
        <v>1365.335289162</v>
      </c>
      <c r="Y887" s="476">
        <f t="shared" si="301"/>
        <v>3594.353148792</v>
      </c>
      <c r="Z887" s="478">
        <f t="shared" si="302"/>
        <v>9.7965297759999999</v>
      </c>
      <c r="AA887" s="465">
        <f t="shared" si="303"/>
        <v>6443.4756345440001</v>
      </c>
      <c r="AB887" s="429">
        <f t="shared" si="304"/>
        <v>0.41560085362125904</v>
      </c>
      <c r="AC887" s="454">
        <f t="shared" si="305"/>
        <v>103.3752660745851</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449.74371052800001</v>
      </c>
      <c r="V888" s="475">
        <f t="shared" si="298"/>
        <v>1189.6816430399999</v>
      </c>
      <c r="W888" s="460">
        <f t="shared" si="299"/>
        <v>1483.556442694</v>
      </c>
      <c r="X888" s="476">
        <f t="shared" si="300"/>
        <v>1931.6902527309999</v>
      </c>
      <c r="Y888" s="476">
        <f t="shared" si="301"/>
        <v>4245.2675955479999</v>
      </c>
      <c r="Z888" s="478">
        <f t="shared" si="302"/>
        <v>13.201359578</v>
      </c>
      <c r="AA888" s="465">
        <f t="shared" si="303"/>
        <v>9313.1410041189993</v>
      </c>
      <c r="AB888" s="429">
        <f t="shared" si="304"/>
        <v>0.60069278922336167</v>
      </c>
      <c r="AC888" s="454">
        <f t="shared" si="305"/>
        <v>100.31094739241679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263.80357281599998</v>
      </c>
      <c r="V889" s="475">
        <f t="shared" si="298"/>
        <v>685.71948929000007</v>
      </c>
      <c r="W889" s="460">
        <f t="shared" si="299"/>
        <v>929.12017294600003</v>
      </c>
      <c r="X889" s="476">
        <f t="shared" si="300"/>
        <v>1456.7800872749999</v>
      </c>
      <c r="Y889" s="476">
        <f t="shared" si="301"/>
        <v>3466.9242245400001</v>
      </c>
      <c r="Z889" s="478">
        <f t="shared" si="302"/>
        <v>9.3447104959999994</v>
      </c>
      <c r="AA889" s="465">
        <f t="shared" si="303"/>
        <v>6811.692257363</v>
      </c>
      <c r="AB889" s="429">
        <f t="shared" si="304"/>
        <v>0.43935063579482714</v>
      </c>
      <c r="AC889" s="454">
        <f t="shared" si="305"/>
        <v>101.7751571259392</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118.41371203200001</v>
      </c>
      <c r="V891" s="475">
        <f t="shared" si="298"/>
        <v>294.79915371499999</v>
      </c>
      <c r="W891" s="460">
        <f t="shared" si="299"/>
        <v>266.855929366</v>
      </c>
      <c r="X891" s="476">
        <f t="shared" si="300"/>
        <v>275.43245294899998</v>
      </c>
      <c r="Y891" s="476">
        <f t="shared" si="301"/>
        <v>460.277746992</v>
      </c>
      <c r="Z891" s="478">
        <f t="shared" si="302"/>
        <v>2.3343710940000002</v>
      </c>
      <c r="AA891" s="465">
        <f t="shared" si="303"/>
        <v>1418.1133661480001</v>
      </c>
      <c r="AB891" s="429">
        <f t="shared" si="304"/>
        <v>9.1467580375902996E-2</v>
      </c>
      <c r="AC891" s="454">
        <f t="shared" si="305"/>
        <v>95.660307506542637</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273.28017595199998</v>
      </c>
      <c r="V893" s="475">
        <f t="shared" si="298"/>
        <v>556.81095926499995</v>
      </c>
      <c r="W893" s="460">
        <f t="shared" si="299"/>
        <v>595.68904212400003</v>
      </c>
      <c r="X893" s="476">
        <f t="shared" si="300"/>
        <v>684.68615123099994</v>
      </c>
      <c r="Y893" s="476">
        <f t="shared" si="301"/>
        <v>1060.7016042</v>
      </c>
      <c r="Z893" s="478">
        <f t="shared" si="302"/>
        <v>1.9192622239999999</v>
      </c>
      <c r="AA893" s="465">
        <f t="shared" si="303"/>
        <v>3173.0871949959997</v>
      </c>
      <c r="AB893" s="429">
        <f t="shared" si="304"/>
        <v>0.20466248677734775</v>
      </c>
      <c r="AC893" s="454">
        <f t="shared" si="305"/>
        <v>95.523642781415717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142.32023343999998</v>
      </c>
      <c r="V894" s="475">
        <f t="shared" si="298"/>
        <v>461.74806287499996</v>
      </c>
      <c r="W894" s="460">
        <f t="shared" si="299"/>
        <v>609.89515833400003</v>
      </c>
      <c r="X894" s="476">
        <f t="shared" si="300"/>
        <v>729.94767482499992</v>
      </c>
      <c r="Y894" s="476">
        <f t="shared" si="301"/>
        <v>1595.495145972</v>
      </c>
      <c r="Z894" s="478">
        <f t="shared" si="302"/>
        <v>4.99187095</v>
      </c>
      <c r="AA894" s="465">
        <f t="shared" si="303"/>
        <v>3544.3981463959999</v>
      </c>
      <c r="AB894" s="429">
        <f t="shared" si="304"/>
        <v>0.22861185154772962</v>
      </c>
      <c r="AC894" s="454">
        <f t="shared" si="305"/>
        <v>101.06538105345828</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378.96368249599999</v>
      </c>
      <c r="V895" s="475">
        <f t="shared" si="298"/>
        <v>1010.4858067700001</v>
      </c>
      <c r="W895" s="460">
        <f t="shared" si="299"/>
        <v>1279.1683577179999</v>
      </c>
      <c r="X895" s="476">
        <f t="shared" si="300"/>
        <v>1826.5467705289998</v>
      </c>
      <c r="Y895" s="476">
        <f t="shared" si="301"/>
        <v>4180.2690757800001</v>
      </c>
      <c r="Z895" s="478">
        <f t="shared" si="302"/>
        <v>13.571046588</v>
      </c>
      <c r="AA895" s="465">
        <f t="shared" si="303"/>
        <v>8689.0047398809984</v>
      </c>
      <c r="AB895" s="429">
        <f t="shared" si="304"/>
        <v>0.56043632223174655</v>
      </c>
      <c r="AC895" s="454">
        <f t="shared" si="305"/>
        <v>100.86364199658999</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180.2835048</v>
      </c>
      <c r="V897" s="475">
        <f t="shared" si="298"/>
        <v>545.54925094999999</v>
      </c>
      <c r="W897" s="460">
        <f t="shared" si="299"/>
        <v>715.08289420999995</v>
      </c>
      <c r="X897" s="476">
        <f t="shared" si="300"/>
        <v>1159.3266870489999</v>
      </c>
      <c r="Y897" s="476">
        <f t="shared" si="301"/>
        <v>2948.2365047520002</v>
      </c>
      <c r="Z897" s="478">
        <f t="shared" si="302"/>
        <v>7.3579452980000006</v>
      </c>
      <c r="AA897" s="465">
        <f t="shared" si="303"/>
        <v>5555.836787059</v>
      </c>
      <c r="AB897" s="429">
        <f t="shared" si="304"/>
        <v>0.35834860597645768</v>
      </c>
      <c r="AC897" s="454">
        <f t="shared" si="305"/>
        <v>103.05644563186256</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137.641261856</v>
      </c>
      <c r="V898" s="475">
        <f t="shared" si="298"/>
        <v>357.27036719</v>
      </c>
      <c r="W898" s="460">
        <f t="shared" si="299"/>
        <v>349.05773124199999</v>
      </c>
      <c r="X898" s="476">
        <f t="shared" si="300"/>
        <v>592.65923696800007</v>
      </c>
      <c r="Y898" s="476">
        <f t="shared" si="301"/>
        <v>1325.648180724</v>
      </c>
      <c r="Z898" s="478">
        <f t="shared" si="302"/>
        <v>3.8623823480000001</v>
      </c>
      <c r="AA898" s="465">
        <f t="shared" si="303"/>
        <v>2766.1391603279999</v>
      </c>
      <c r="AB898" s="429">
        <f t="shared" si="304"/>
        <v>0.17841454852476779</v>
      </c>
      <c r="AC898" s="454">
        <f t="shared" si="305"/>
        <v>100.23784747556574</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125.727815808</v>
      </c>
      <c r="V899" s="475">
        <f t="shared" si="298"/>
        <v>319.45723853999999</v>
      </c>
      <c r="W899" s="460">
        <f t="shared" si="299"/>
        <v>465.60761889399998</v>
      </c>
      <c r="X899" s="476">
        <f t="shared" si="300"/>
        <v>514.61575311499996</v>
      </c>
      <c r="Y899" s="476">
        <f t="shared" si="301"/>
        <v>995.47636893599997</v>
      </c>
      <c r="Z899" s="478">
        <f t="shared" si="302"/>
        <v>3.5192870899999997</v>
      </c>
      <c r="AA899" s="465">
        <f t="shared" si="303"/>
        <v>2424.4040823830001</v>
      </c>
      <c r="AB899" s="429">
        <f t="shared" si="304"/>
        <v>0.15637281233120484</v>
      </c>
      <c r="AC899" s="454">
        <f t="shared" si="305"/>
        <v>99.005439507770149</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92.288273055999994</v>
      </c>
      <c r="V900" s="475">
        <f t="shared" si="298"/>
        <v>242.42639574999998</v>
      </c>
      <c r="W900" s="460">
        <f t="shared" si="299"/>
        <v>356.80165554400003</v>
      </c>
      <c r="X900" s="476">
        <f t="shared" si="300"/>
        <v>366.68111057200002</v>
      </c>
      <c r="Y900" s="476">
        <f t="shared" si="301"/>
        <v>707.61700464</v>
      </c>
      <c r="Z900" s="478">
        <f t="shared" si="302"/>
        <v>1.8298191779999999</v>
      </c>
      <c r="AA900" s="465">
        <f t="shared" si="303"/>
        <v>1767.6442587399999</v>
      </c>
      <c r="AB900" s="429">
        <f t="shared" si="304"/>
        <v>0.11401214259158926</v>
      </c>
      <c r="AC900" s="454">
        <f t="shared" si="305"/>
        <v>99.44834269587416</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241.02057123199998</v>
      </c>
      <c r="V901" s="475">
        <f t="shared" si="298"/>
        <v>590.37554922499999</v>
      </c>
      <c r="W901" s="460">
        <f t="shared" si="299"/>
        <v>573.57172457599995</v>
      </c>
      <c r="X901" s="476">
        <f t="shared" si="300"/>
        <v>580.327050837</v>
      </c>
      <c r="Y901" s="476">
        <f t="shared" si="301"/>
        <v>1023.7234548240001</v>
      </c>
      <c r="Z901" s="478">
        <f t="shared" si="302"/>
        <v>4.9462574479999999</v>
      </c>
      <c r="AA901" s="465">
        <f t="shared" si="303"/>
        <v>3013.9646081420001</v>
      </c>
      <c r="AB901" s="429">
        <f t="shared" si="304"/>
        <v>0.19439916203186275</v>
      </c>
      <c r="AC901" s="454">
        <f t="shared" si="305"/>
        <v>96.250530843131671</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222.60775734399999</v>
      </c>
      <c r="V903" s="475">
        <f t="shared" si="298"/>
        <v>646.835704405</v>
      </c>
      <c r="W903" s="460">
        <f t="shared" si="299"/>
        <v>787.65716219600006</v>
      </c>
      <c r="X903" s="476">
        <f t="shared" si="300"/>
        <v>1043.2456879429999</v>
      </c>
      <c r="Y903" s="476">
        <f t="shared" si="301"/>
        <v>2216.087730276</v>
      </c>
      <c r="Z903" s="478">
        <f t="shared" si="302"/>
        <v>8.3302281919999999</v>
      </c>
      <c r="AA903" s="465">
        <f t="shared" si="303"/>
        <v>4924.7642703559995</v>
      </c>
      <c r="AB903" s="429">
        <f t="shared" si="304"/>
        <v>0.31764475427992772</v>
      </c>
      <c r="AC903" s="454">
        <f t="shared" si="305"/>
        <v>100.02390626274892</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292.75104644800001</v>
      </c>
      <c r="V904" s="475">
        <f t="shared" si="298"/>
        <v>801.80017703500005</v>
      </c>
      <c r="W904" s="460">
        <f t="shared" si="299"/>
        <v>992.26961423199998</v>
      </c>
      <c r="X904" s="476">
        <f t="shared" si="300"/>
        <v>1331.6427956570001</v>
      </c>
      <c r="Y904" s="476">
        <f t="shared" si="301"/>
        <v>3124.3778796720003</v>
      </c>
      <c r="Z904" s="478">
        <f t="shared" si="302"/>
        <v>8.7142170060000002</v>
      </c>
      <c r="AA904" s="465">
        <f t="shared" si="303"/>
        <v>6551.5557300500004</v>
      </c>
      <c r="AB904" s="429">
        <f t="shared" si="304"/>
        <v>0.4225719640125129</v>
      </c>
      <c r="AC904" s="454">
        <f t="shared" si="305"/>
        <v>101.27646538141393</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153.65837950400001</v>
      </c>
      <c r="V905" s="475">
        <f t="shared" ref="V905:V968" si="319">IFERROR(V$5*I905,"")</f>
        <v>363.93911509999998</v>
      </c>
      <c r="W905" s="460">
        <f t="shared" ref="W905:W968" si="320">IFERROR(W$5*K905,"")</f>
        <v>442.44981364</v>
      </c>
      <c r="X905" s="476">
        <f t="shared" ref="X905:X968" si="321">IFERROR(X$5*M905,"")</f>
        <v>575.32782961999999</v>
      </c>
      <c r="Y905" s="476">
        <f t="shared" ref="Y905:Y968" si="322">IFERROR(Y$5*O905,"")</f>
        <v>1201.7750322479999</v>
      </c>
      <c r="Z905" s="478">
        <f t="shared" ref="Z905:Z968" si="323">IFERROR(Z$5*Q905,"")</f>
        <v>3.7292111780000003</v>
      </c>
      <c r="AA905" s="465">
        <f t="shared" ref="AA905:AA968" si="324">IFERROR(SUM(U905:Z905),"")</f>
        <v>2740.8793812899994</v>
      </c>
      <c r="AB905" s="429">
        <f t="shared" ref="AB905:AB968" si="325">IF(OR(AA905="", AA905=0), "", AA905/$AA$5)</f>
        <v>0.17678530581075846</v>
      </c>
      <c r="AC905" s="454">
        <f t="shared" ref="AC905:AC968" si="326">IF(OR(AB905="", AB905=0), "", IF(AN905&gt;0, AB905/AN905*100, ""))</f>
        <v>99.260586974449666</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65.173324944000001</v>
      </c>
      <c r="V906" s="475">
        <f t="shared" si="319"/>
        <v>126.032073805</v>
      </c>
      <c r="W906" s="460">
        <f t="shared" si="320"/>
        <v>150.76907308</v>
      </c>
      <c r="X906" s="476">
        <f t="shared" si="321"/>
        <v>181.068314195</v>
      </c>
      <c r="Y906" s="476">
        <f t="shared" si="322"/>
        <v>287.15913844800002</v>
      </c>
      <c r="Z906" s="478">
        <f t="shared" si="323"/>
        <v>1.2382663700000001</v>
      </c>
      <c r="AA906" s="465">
        <f t="shared" si="324"/>
        <v>811.44019084199999</v>
      </c>
      <c r="AB906" s="429">
        <f t="shared" si="325"/>
        <v>5.2337473609520124E-2</v>
      </c>
      <c r="AC906" s="454">
        <f t="shared" si="326"/>
        <v>95.1344678363143</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51.052965151999999</v>
      </c>
      <c r="V907" s="475">
        <f t="shared" si="319"/>
        <v>102.99852744499999</v>
      </c>
      <c r="W907" s="460">
        <f t="shared" si="320"/>
        <v>92.277142135999995</v>
      </c>
      <c r="X907" s="476">
        <f t="shared" si="321"/>
        <v>85.675160085000002</v>
      </c>
      <c r="Y907" s="476">
        <f t="shared" si="322"/>
        <v>143.43247396800001</v>
      </c>
      <c r="Z907" s="478">
        <f t="shared" si="323"/>
        <v>0.75056627799999998</v>
      </c>
      <c r="AA907" s="465">
        <f t="shared" si="324"/>
        <v>476.18683506400004</v>
      </c>
      <c r="AB907" s="429">
        <f t="shared" si="325"/>
        <v>3.0713805151186793E-2</v>
      </c>
      <c r="AC907" s="454">
        <f t="shared" si="326"/>
        <v>94.048006862568528</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439.44481369600004</v>
      </c>
      <c r="V909" s="475">
        <f t="shared" si="319"/>
        <v>1178.641908455</v>
      </c>
      <c r="W909" s="460">
        <f t="shared" si="320"/>
        <v>1443.982662788</v>
      </c>
      <c r="X909" s="476">
        <f t="shared" si="321"/>
        <v>1859.948222044</v>
      </c>
      <c r="Y909" s="476">
        <f t="shared" si="322"/>
        <v>4030.947778704</v>
      </c>
      <c r="Z909" s="478">
        <f t="shared" si="323"/>
        <v>12.719571304</v>
      </c>
      <c r="AA909" s="465">
        <f t="shared" si="324"/>
        <v>8965.6849569909991</v>
      </c>
      <c r="AB909" s="429">
        <f t="shared" si="325"/>
        <v>0.57828205346949169</v>
      </c>
      <c r="AC909" s="454">
        <f t="shared" si="326"/>
        <v>100.14485215058106</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218.822374064</v>
      </c>
      <c r="V910" s="475">
        <f t="shared" si="319"/>
        <v>550.34797020500002</v>
      </c>
      <c r="W910" s="460">
        <f t="shared" si="320"/>
        <v>671.89658940000004</v>
      </c>
      <c r="X910" s="476">
        <f t="shared" si="321"/>
        <v>897.89742010700002</v>
      </c>
      <c r="Y910" s="476">
        <f t="shared" si="322"/>
        <v>2002.908435024</v>
      </c>
      <c r="Z910" s="478">
        <f t="shared" si="323"/>
        <v>6.1404237620000002</v>
      </c>
      <c r="AA910" s="465">
        <f t="shared" si="324"/>
        <v>4348.0132125620003</v>
      </c>
      <c r="AB910" s="429">
        <f t="shared" si="325"/>
        <v>0.28044460865337978</v>
      </c>
      <c r="AC910" s="454">
        <f t="shared" si="326"/>
        <v>100.24716186420022</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78.168950495999994</v>
      </c>
      <c r="V911" s="475">
        <f t="shared" si="319"/>
        <v>187.12767815499998</v>
      </c>
      <c r="W911" s="460">
        <f t="shared" si="320"/>
        <v>227.495762042</v>
      </c>
      <c r="X911" s="476">
        <f t="shared" si="321"/>
        <v>295.81805436100001</v>
      </c>
      <c r="Y911" s="476">
        <f t="shared" si="322"/>
        <v>641.10770127599994</v>
      </c>
      <c r="Z911" s="478">
        <f t="shared" si="323"/>
        <v>2.0230019260000001</v>
      </c>
      <c r="AA911" s="465">
        <f t="shared" si="324"/>
        <v>1431.7411482559999</v>
      </c>
      <c r="AB911" s="429">
        <f t="shared" si="325"/>
        <v>9.2346565289989677E-2</v>
      </c>
      <c r="AC911" s="454">
        <f t="shared" si="326"/>
        <v>99.646576021965103</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24.013538976</v>
      </c>
      <c r="V912" s="475">
        <f t="shared" si="319"/>
        <v>60.106097810000001</v>
      </c>
      <c r="W912" s="460">
        <f t="shared" si="320"/>
        <v>73.072474683999999</v>
      </c>
      <c r="X912" s="476">
        <f t="shared" si="321"/>
        <v>95.017846022000001</v>
      </c>
      <c r="Y912" s="476">
        <f t="shared" si="322"/>
        <v>200.819110548</v>
      </c>
      <c r="Z912" s="478">
        <f t="shared" si="323"/>
        <v>0.73994117999999998</v>
      </c>
      <c r="AA912" s="465">
        <f t="shared" si="324"/>
        <v>453.76900921999999</v>
      </c>
      <c r="AB912" s="429">
        <f t="shared" si="325"/>
        <v>2.9267866951754384E-2</v>
      </c>
      <c r="AC912" s="454">
        <f t="shared" si="326"/>
        <v>99.375203984491165</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21.04551176</v>
      </c>
      <c r="V913" s="475">
        <f t="shared" si="319"/>
        <v>49.7253471</v>
      </c>
      <c r="W913" s="460">
        <f t="shared" si="320"/>
        <v>57.364781491999999</v>
      </c>
      <c r="X913" s="476">
        <f t="shared" si="321"/>
        <v>64.488422728999993</v>
      </c>
      <c r="Y913" s="476">
        <f t="shared" si="322"/>
        <v>122.62845125999999</v>
      </c>
      <c r="Z913" s="478">
        <f t="shared" si="323"/>
        <v>0.37519083800000003</v>
      </c>
      <c r="AA913" s="465">
        <f t="shared" si="324"/>
        <v>315.62770517899992</v>
      </c>
      <c r="AB913" s="429">
        <f t="shared" si="325"/>
        <v>2.0357824121452522E-2</v>
      </c>
      <c r="AC913" s="454">
        <f t="shared" si="326"/>
        <v>97.984089296878167</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52.120628111999999</v>
      </c>
      <c r="V915" s="475">
        <f t="shared" si="319"/>
        <v>90.0485465</v>
      </c>
      <c r="W915" s="460">
        <f t="shared" si="320"/>
        <v>107.758031378</v>
      </c>
      <c r="X915" s="476">
        <f t="shared" si="321"/>
        <v>140.05403806799998</v>
      </c>
      <c r="Y915" s="476">
        <f t="shared" si="322"/>
        <v>220.715992392</v>
      </c>
      <c r="Z915" s="478">
        <f t="shared" si="323"/>
        <v>0.94823909400000006</v>
      </c>
      <c r="AA915" s="465">
        <f t="shared" si="324"/>
        <v>611.64547554399996</v>
      </c>
      <c r="AB915" s="429">
        <f t="shared" si="325"/>
        <v>3.9450817566047472E-2</v>
      </c>
      <c r="AC915" s="454">
        <f t="shared" si="326"/>
        <v>94.544089358493878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6.5936712799999997</v>
      </c>
      <c r="V916" s="475">
        <f t="shared" si="319"/>
        <v>10.707264425</v>
      </c>
      <c r="W916" s="460">
        <f t="shared" si="320"/>
        <v>13.150240224000001</v>
      </c>
      <c r="X916" s="476">
        <f t="shared" si="321"/>
        <v>16.926422434999999</v>
      </c>
      <c r="Y916" s="476">
        <f t="shared" si="322"/>
        <v>26.564358828</v>
      </c>
      <c r="Z916" s="478">
        <f t="shared" si="323"/>
        <v>0.11575421000000001</v>
      </c>
      <c r="AA916" s="465">
        <f t="shared" si="324"/>
        <v>74.05771140200001</v>
      </c>
      <c r="AB916" s="429">
        <f t="shared" si="325"/>
        <v>4.7766841719556249E-3</v>
      </c>
      <c r="AC916" s="454">
        <f t="shared" si="326"/>
        <v>94.203881697564412</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2.8259734719999998</v>
      </c>
      <c r="V917" s="475">
        <f t="shared" si="319"/>
        <v>2.1941838049999998</v>
      </c>
      <c r="W917" s="460">
        <f t="shared" si="320"/>
        <v>2.6675237019999996</v>
      </c>
      <c r="X917" s="476">
        <f t="shared" si="321"/>
        <v>3.4686433909999996</v>
      </c>
      <c r="Y917" s="476">
        <f t="shared" si="322"/>
        <v>1.813305648</v>
      </c>
      <c r="Z917" s="478">
        <f t="shared" si="323"/>
        <v>2.3720905999999996E-2</v>
      </c>
      <c r="AA917" s="465">
        <f t="shared" si="324"/>
        <v>12.993350923999998</v>
      </c>
      <c r="AB917" s="429">
        <f t="shared" si="325"/>
        <v>8.3806443008255921E-4</v>
      </c>
      <c r="AC917" s="454">
        <f t="shared" si="326"/>
        <v>80.901088430206954</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16.857535072000001</v>
      </c>
      <c r="V918" s="475">
        <f t="shared" si="319"/>
        <v>29.449156549999998</v>
      </c>
      <c r="W918" s="460">
        <f t="shared" si="320"/>
        <v>34.862615925999997</v>
      </c>
      <c r="X918" s="476">
        <f t="shared" si="321"/>
        <v>29.466822456999996</v>
      </c>
      <c r="Y918" s="476">
        <f t="shared" si="322"/>
        <v>40.999877855999998</v>
      </c>
      <c r="Z918" s="478">
        <f t="shared" si="323"/>
        <v>0.17934930199999999</v>
      </c>
      <c r="AA918" s="465">
        <f t="shared" si="324"/>
        <v>151.81535716299999</v>
      </c>
      <c r="AB918" s="429">
        <f t="shared" si="325"/>
        <v>9.7920122009158925E-3</v>
      </c>
      <c r="AC918" s="454">
        <f t="shared" si="326"/>
        <v>93.020501589815822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52.538395056000006</v>
      </c>
      <c r="V919" s="475">
        <f t="shared" si="319"/>
        <v>102.89016573000001</v>
      </c>
      <c r="W919" s="460">
        <f t="shared" si="320"/>
        <v>139.649774092</v>
      </c>
      <c r="X919" s="476">
        <f t="shared" si="321"/>
        <v>183.94254606200002</v>
      </c>
      <c r="Y919" s="476">
        <f t="shared" si="322"/>
        <v>417.88027596000001</v>
      </c>
      <c r="Z919" s="478">
        <f t="shared" si="323"/>
        <v>1.485031328</v>
      </c>
      <c r="AA919" s="465">
        <f t="shared" si="324"/>
        <v>898.38618822800004</v>
      </c>
      <c r="AB919" s="429">
        <f t="shared" si="325"/>
        <v>5.7945445577141388E-2</v>
      </c>
      <c r="AC919" s="454">
        <f t="shared" si="326"/>
        <v>99.406493256894777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8.4693458079999999</v>
      </c>
      <c r="V920" s="475">
        <f t="shared" si="319"/>
        <v>39.793218244999998</v>
      </c>
      <c r="W920" s="460">
        <f t="shared" si="320"/>
        <v>77.897024557999998</v>
      </c>
      <c r="X920" s="476">
        <f t="shared" si="321"/>
        <v>120.626230849</v>
      </c>
      <c r="Y920" s="476">
        <f t="shared" si="322"/>
        <v>366.96130581599999</v>
      </c>
      <c r="Z920" s="478">
        <f t="shared" si="323"/>
        <v>0.80517597600000002</v>
      </c>
      <c r="AA920" s="465">
        <f t="shared" si="324"/>
        <v>614.55230125200001</v>
      </c>
      <c r="AB920" s="429">
        <f t="shared" si="325"/>
        <v>3.9638306324303409E-2</v>
      </c>
      <c r="AC920" s="454">
        <f t="shared" si="326"/>
        <v>106.75829634358477</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18.977334656</v>
      </c>
      <c r="V921" s="475">
        <f t="shared" si="319"/>
        <v>49.258770439999999</v>
      </c>
      <c r="W921" s="460">
        <f t="shared" si="320"/>
        <v>61.609876034000003</v>
      </c>
      <c r="X921" s="476">
        <f t="shared" si="321"/>
        <v>77.870007127999997</v>
      </c>
      <c r="Y921" s="476">
        <f t="shared" si="322"/>
        <v>168.76272604800002</v>
      </c>
      <c r="Z921" s="478">
        <f t="shared" si="323"/>
        <v>0.33777515200000002</v>
      </c>
      <c r="AA921" s="465">
        <f t="shared" si="324"/>
        <v>376.81648945800004</v>
      </c>
      <c r="AB921" s="429">
        <f t="shared" si="325"/>
        <v>2.4304469134287927E-2</v>
      </c>
      <c r="AC921" s="454">
        <f t="shared" si="326"/>
        <v>100.54343089504427</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4.9650328000000004</v>
      </c>
      <c r="V922" s="475">
        <f t="shared" si="319"/>
        <v>13.577629890000001</v>
      </c>
      <c r="W922" s="460">
        <f t="shared" si="320"/>
        <v>10.645597259999999</v>
      </c>
      <c r="X922" s="476">
        <f t="shared" si="321"/>
        <v>16.123333771999999</v>
      </c>
      <c r="Y922" s="476">
        <f t="shared" si="322"/>
        <v>31.134532715999999</v>
      </c>
      <c r="Z922" s="478">
        <f t="shared" si="323"/>
        <v>0.110262152</v>
      </c>
      <c r="AA922" s="465">
        <f t="shared" si="324"/>
        <v>76.556388589999997</v>
      </c>
      <c r="AB922" s="429">
        <f t="shared" si="325"/>
        <v>4.9378475612745099E-3</v>
      </c>
      <c r="AC922" s="454">
        <f t="shared" si="326"/>
        <v>97.913922795716999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58.535825711999998</v>
      </c>
      <c r="V923" s="475">
        <f t="shared" si="319"/>
        <v>175.957127665</v>
      </c>
      <c r="W923" s="460">
        <f t="shared" si="320"/>
        <v>195.50517560599999</v>
      </c>
      <c r="X923" s="476">
        <f t="shared" si="321"/>
        <v>285.352976426</v>
      </c>
      <c r="Y923" s="476">
        <f t="shared" si="322"/>
        <v>676.94479918800005</v>
      </c>
      <c r="Z923" s="478">
        <f t="shared" si="323"/>
        <v>1.9304104600000001</v>
      </c>
      <c r="AA923" s="465">
        <f t="shared" si="324"/>
        <v>1394.2263150570002</v>
      </c>
      <c r="AB923" s="429">
        <f t="shared" si="325"/>
        <v>8.9926877906153266E-2</v>
      </c>
      <c r="AC923" s="454">
        <f t="shared" si="326"/>
        <v>101.55339101303062</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141.939916608</v>
      </c>
      <c r="V924" s="475">
        <f t="shared" si="319"/>
        <v>404.29750982499996</v>
      </c>
      <c r="W924" s="460">
        <f t="shared" si="320"/>
        <v>501.91606515999996</v>
      </c>
      <c r="X924" s="476">
        <f t="shared" si="321"/>
        <v>643.77267014799997</v>
      </c>
      <c r="Y924" s="476">
        <f t="shared" si="322"/>
        <v>1523.0927735519999</v>
      </c>
      <c r="Z924" s="478">
        <f t="shared" si="323"/>
        <v>4.4632794799999997</v>
      </c>
      <c r="AA924" s="465">
        <f t="shared" si="324"/>
        <v>3219.4822147729997</v>
      </c>
      <c r="AB924" s="429">
        <f t="shared" si="325"/>
        <v>0.20765494161332557</v>
      </c>
      <c r="AC924" s="454">
        <f t="shared" si="326"/>
        <v>101.38188893392433</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10.035199215999999</v>
      </c>
      <c r="V925" s="475">
        <f t="shared" si="319"/>
        <v>39.482551075000003</v>
      </c>
      <c r="W925" s="460">
        <f t="shared" si="320"/>
        <v>26.854495638</v>
      </c>
      <c r="X925" s="476">
        <f t="shared" si="321"/>
        <v>42.828451805</v>
      </c>
      <c r="Y925" s="476">
        <f t="shared" si="322"/>
        <v>79.062863460000003</v>
      </c>
      <c r="Z925" s="478">
        <f t="shared" si="323"/>
        <v>0.19193090400000001</v>
      </c>
      <c r="AA925" s="465">
        <f t="shared" si="324"/>
        <v>198.45549209800001</v>
      </c>
      <c r="AB925" s="429">
        <f t="shared" si="325"/>
        <v>1.2800276838106295E-2</v>
      </c>
      <c r="AC925" s="454">
        <f t="shared" si="326"/>
        <v>99.293866684352395</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306.13046116800001</v>
      </c>
      <c r="V927" s="475">
        <f t="shared" si="319"/>
        <v>852.17310793999991</v>
      </c>
      <c r="W927" s="460">
        <f t="shared" si="320"/>
        <v>1165.20881239</v>
      </c>
      <c r="X927" s="476">
        <f t="shared" si="321"/>
        <v>1894.4272270110002</v>
      </c>
      <c r="Y927" s="476">
        <f t="shared" si="322"/>
        <v>4390.2555017999994</v>
      </c>
      <c r="Z927" s="478">
        <f t="shared" si="323"/>
        <v>12.774399703999999</v>
      </c>
      <c r="AA927" s="465">
        <f t="shared" si="324"/>
        <v>8620.9695100129993</v>
      </c>
      <c r="AB927" s="429">
        <f t="shared" si="325"/>
        <v>0.55604808501115832</v>
      </c>
      <c r="AC927" s="454">
        <f t="shared" si="326"/>
        <v>101.67929172918365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290.35249174400002</v>
      </c>
      <c r="V928" s="475">
        <f t="shared" si="319"/>
        <v>746.90185586500002</v>
      </c>
      <c r="W928" s="460">
        <f t="shared" si="320"/>
        <v>943.78696527400007</v>
      </c>
      <c r="X928" s="476">
        <f t="shared" si="321"/>
        <v>1386.8276447350001</v>
      </c>
      <c r="Y928" s="476">
        <f t="shared" si="322"/>
        <v>3074.8908328319999</v>
      </c>
      <c r="Z928" s="478">
        <f t="shared" si="323"/>
        <v>9.0387091959999992</v>
      </c>
      <c r="AA928" s="465">
        <f t="shared" si="324"/>
        <v>6451.798499646</v>
      </c>
      <c r="AB928" s="429">
        <f t="shared" si="325"/>
        <v>0.41613767412577402</v>
      </c>
      <c r="AC928" s="454">
        <f t="shared" si="326"/>
        <v>100.58621000445693</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92.695027936000002</v>
      </c>
      <c r="V929" s="475">
        <f t="shared" si="319"/>
        <v>231.06014134500001</v>
      </c>
      <c r="W929" s="460">
        <f t="shared" si="320"/>
        <v>266.17788513400001</v>
      </c>
      <c r="X929" s="476">
        <f t="shared" si="321"/>
        <v>346.117322747</v>
      </c>
      <c r="Y929" s="476">
        <f t="shared" si="322"/>
        <v>701.93221014000005</v>
      </c>
      <c r="Z929" s="478">
        <f t="shared" si="323"/>
        <v>2.3669820019999999</v>
      </c>
      <c r="AA929" s="465">
        <f t="shared" si="324"/>
        <v>1640.3495693039999</v>
      </c>
      <c r="AB929" s="429">
        <f t="shared" si="325"/>
        <v>0.10580170080650154</v>
      </c>
      <c r="AC929" s="454">
        <f t="shared" si="326"/>
        <v>98.931783383059468</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287.08395419199996</v>
      </c>
      <c r="V930" s="475">
        <f t="shared" si="319"/>
        <v>726.51827633000005</v>
      </c>
      <c r="W930" s="460">
        <f t="shared" si="320"/>
        <v>883.24629761200003</v>
      </c>
      <c r="X930" s="476">
        <f t="shared" si="321"/>
        <v>1148.5057960460001</v>
      </c>
      <c r="Y930" s="476">
        <f t="shared" si="322"/>
        <v>2489.0837457360003</v>
      </c>
      <c r="Z930" s="478">
        <f t="shared" si="323"/>
        <v>7.7230733139999996</v>
      </c>
      <c r="AA930" s="465">
        <f t="shared" si="324"/>
        <v>5542.1611432300006</v>
      </c>
      <c r="AB930" s="429">
        <f t="shared" si="325"/>
        <v>0.35746653400606299</v>
      </c>
      <c r="AC930" s="454">
        <f t="shared" si="326"/>
        <v>99.914603426062811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127.080400832</v>
      </c>
      <c r="V931" s="475">
        <f t="shared" si="319"/>
        <v>282.84643062500004</v>
      </c>
      <c r="W931" s="460">
        <f t="shared" si="320"/>
        <v>392.743200188</v>
      </c>
      <c r="X931" s="476">
        <f t="shared" si="321"/>
        <v>521.45108351600004</v>
      </c>
      <c r="Y931" s="476">
        <f t="shared" si="322"/>
        <v>1225.5806543399999</v>
      </c>
      <c r="Z931" s="478">
        <f t="shared" si="323"/>
        <v>3.5427199719999996</v>
      </c>
      <c r="AA931" s="465">
        <f t="shared" si="324"/>
        <v>2553.2444894730002</v>
      </c>
      <c r="AB931" s="429">
        <f t="shared" si="325"/>
        <v>0.16468295210739164</v>
      </c>
      <c r="AC931" s="454">
        <f t="shared" si="326"/>
        <v>100.73016558143779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302.53707086399999</v>
      </c>
      <c r="V932" s="475">
        <f t="shared" si="319"/>
        <v>785.28436123500001</v>
      </c>
      <c r="W932" s="460">
        <f t="shared" si="320"/>
        <v>957.01559913599999</v>
      </c>
      <c r="X932" s="476">
        <f t="shared" si="321"/>
        <v>1214.18307721</v>
      </c>
      <c r="Y932" s="476">
        <f t="shared" si="322"/>
        <v>2719.843824432</v>
      </c>
      <c r="Z932" s="478">
        <f t="shared" si="323"/>
        <v>8.4895606620000006</v>
      </c>
      <c r="AA932" s="465">
        <f t="shared" si="324"/>
        <v>5987.3534935390007</v>
      </c>
      <c r="AB932" s="429">
        <f t="shared" si="325"/>
        <v>0.38618121088357849</v>
      </c>
      <c r="AC932" s="454">
        <f t="shared" si="326"/>
        <v>100.30650136957205</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62.966682464000002</v>
      </c>
      <c r="V933" s="475">
        <f t="shared" si="319"/>
        <v>163.44030461</v>
      </c>
      <c r="W933" s="460">
        <f t="shared" si="320"/>
        <v>213.398103518</v>
      </c>
      <c r="X933" s="476">
        <f t="shared" si="321"/>
        <v>258.37221618199999</v>
      </c>
      <c r="Y933" s="476">
        <f t="shared" si="322"/>
        <v>559.95371191200002</v>
      </c>
      <c r="Z933" s="478">
        <f t="shared" si="323"/>
        <v>1.493939304</v>
      </c>
      <c r="AA933" s="465">
        <f t="shared" si="324"/>
        <v>1259.62495799</v>
      </c>
      <c r="AB933" s="429">
        <f t="shared" si="325"/>
        <v>8.124515982907636E-2</v>
      </c>
      <c r="AC933" s="454">
        <f t="shared" si="326"/>
        <v>100.31375238656501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36.565960703999998</v>
      </c>
      <c r="V934" s="475">
        <f t="shared" si="319"/>
        <v>123.06724364</v>
      </c>
      <c r="W934" s="460">
        <f t="shared" si="320"/>
        <v>143.689996694</v>
      </c>
      <c r="X934" s="476">
        <f t="shared" si="321"/>
        <v>202.41708218999997</v>
      </c>
      <c r="Y934" s="476">
        <f t="shared" si="322"/>
        <v>468.52975041600001</v>
      </c>
      <c r="Z934" s="478">
        <f t="shared" si="323"/>
        <v>1.349907416</v>
      </c>
      <c r="AA934" s="465">
        <f t="shared" si="324"/>
        <v>975.61994105999997</v>
      </c>
      <c r="AB934" s="429">
        <f t="shared" si="325"/>
        <v>6.2926982782507732E-2</v>
      </c>
      <c r="AC934" s="454">
        <f t="shared" si="326"/>
        <v>101.75646010168484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276.66600774400001</v>
      </c>
      <c r="V936" s="475">
        <f t="shared" si="319"/>
        <v>936.39964154000006</v>
      </c>
      <c r="W936" s="460">
        <f t="shared" si="320"/>
        <v>1204.5321616460001</v>
      </c>
      <c r="X936" s="476">
        <f t="shared" si="321"/>
        <v>1637.1814819830001</v>
      </c>
      <c r="Y936" s="476">
        <f t="shared" si="322"/>
        <v>3493.0520943359998</v>
      </c>
      <c r="Z936" s="478">
        <f t="shared" si="323"/>
        <v>10.583223904</v>
      </c>
      <c r="AA936" s="465">
        <f t="shared" si="324"/>
        <v>7558.4146111529999</v>
      </c>
      <c r="AB936" s="429">
        <f t="shared" si="325"/>
        <v>0.48751384230863004</v>
      </c>
      <c r="AC936" s="454">
        <f t="shared" si="326"/>
        <v>101.06882366644491</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28.867101088000002</v>
      </c>
      <c r="V937" s="475">
        <f t="shared" si="319"/>
        <v>58.516133995000004</v>
      </c>
      <c r="W937" s="460">
        <f t="shared" si="320"/>
        <v>52.254494514000001</v>
      </c>
      <c r="X937" s="476">
        <f t="shared" si="321"/>
        <v>61.213301190000003</v>
      </c>
      <c r="Y937" s="476">
        <f t="shared" si="322"/>
        <v>94.979890656000009</v>
      </c>
      <c r="Z937" s="478">
        <f t="shared" si="323"/>
        <v>0.53459551199999999</v>
      </c>
      <c r="AA937" s="465">
        <f t="shared" si="324"/>
        <v>296.36551695500003</v>
      </c>
      <c r="AB937" s="429">
        <f t="shared" si="325"/>
        <v>1.9115422920214141E-2</v>
      </c>
      <c r="AC937" s="454">
        <f t="shared" si="326"/>
        <v>93.765781870277593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190.80520423999999</v>
      </c>
      <c r="V938" s="475">
        <f t="shared" si="319"/>
        <v>458.70850140499999</v>
      </c>
      <c r="W938" s="460">
        <f t="shared" si="320"/>
        <v>530.82517079199999</v>
      </c>
      <c r="X938" s="476">
        <f t="shared" si="321"/>
        <v>682.51327040199999</v>
      </c>
      <c r="Y938" s="476">
        <f t="shared" si="322"/>
        <v>1513.5704787</v>
      </c>
      <c r="Z938" s="478">
        <f t="shared" si="323"/>
        <v>2.6912812079999999</v>
      </c>
      <c r="AA938" s="465">
        <f t="shared" si="324"/>
        <v>3379.1139067469999</v>
      </c>
      <c r="AB938" s="429">
        <f t="shared" si="325"/>
        <v>0.21795110337635448</v>
      </c>
      <c r="AC938" s="454">
        <f t="shared" si="326"/>
        <v>100.3076575404472</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47.817369712000001</v>
      </c>
      <c r="V939" s="475">
        <f t="shared" si="319"/>
        <v>106.48986502</v>
      </c>
      <c r="W939" s="460">
        <f t="shared" si="320"/>
        <v>129.46237152800001</v>
      </c>
      <c r="X939" s="476">
        <f t="shared" si="321"/>
        <v>144.39204997299998</v>
      </c>
      <c r="Y939" s="476">
        <f t="shared" si="322"/>
        <v>367.25656304399996</v>
      </c>
      <c r="Z939" s="478">
        <f t="shared" si="323"/>
        <v>1.2807041720000001</v>
      </c>
      <c r="AA939" s="465">
        <f t="shared" si="324"/>
        <v>796.69892344899995</v>
      </c>
      <c r="AB939" s="429">
        <f t="shared" si="325"/>
        <v>5.1386669469104744E-2</v>
      </c>
      <c r="AC939" s="454">
        <f t="shared" si="326"/>
        <v>100.40034123738164</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21.571447184</v>
      </c>
      <c r="V940" s="475">
        <f t="shared" si="319"/>
        <v>63.922032129999998</v>
      </c>
      <c r="W940" s="460">
        <f t="shared" si="320"/>
        <v>62.383305335999999</v>
      </c>
      <c r="X940" s="476">
        <f t="shared" si="321"/>
        <v>85.164882762000005</v>
      </c>
      <c r="Y940" s="476">
        <f t="shared" si="322"/>
        <v>162.382997448</v>
      </c>
      <c r="Z940" s="478">
        <f t="shared" si="323"/>
        <v>0.90044679999999999</v>
      </c>
      <c r="AA940" s="465">
        <f t="shared" si="324"/>
        <v>396.32511166</v>
      </c>
      <c r="AB940" s="429">
        <f t="shared" si="325"/>
        <v>2.5562765199948399E-2</v>
      </c>
      <c r="AC940" s="454">
        <f t="shared" si="326"/>
        <v>97.890790731582072</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88.434622976</v>
      </c>
      <c r="V941" s="475">
        <f t="shared" si="319"/>
        <v>120.205942065</v>
      </c>
      <c r="W941" s="460">
        <f t="shared" si="320"/>
        <v>146.13734676600001</v>
      </c>
      <c r="X941" s="476">
        <f t="shared" si="321"/>
        <v>156.01268395899999</v>
      </c>
      <c r="Y941" s="476">
        <f t="shared" si="322"/>
        <v>341.80656686400005</v>
      </c>
      <c r="Z941" s="478">
        <f t="shared" si="323"/>
        <v>1.299523698</v>
      </c>
      <c r="AA941" s="465">
        <f t="shared" si="324"/>
        <v>853.8966863280001</v>
      </c>
      <c r="AB941" s="429">
        <f t="shared" si="325"/>
        <v>5.507589566099072E-2</v>
      </c>
      <c r="AC941" s="454">
        <f t="shared" si="326"/>
        <v>95.627948614078207</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59.198344128000002</v>
      </c>
      <c r="V942" s="475">
        <f t="shared" si="319"/>
        <v>120.69706692999999</v>
      </c>
      <c r="W942" s="460">
        <f t="shared" si="320"/>
        <v>156.46503997400001</v>
      </c>
      <c r="X942" s="476">
        <f t="shared" si="321"/>
        <v>203.45514696699999</v>
      </c>
      <c r="Y942" s="476">
        <f t="shared" si="322"/>
        <v>410.14894846800001</v>
      </c>
      <c r="Z942" s="478">
        <f t="shared" si="323"/>
        <v>1.6371422760000001</v>
      </c>
      <c r="AA942" s="465">
        <f t="shared" si="324"/>
        <v>951.60168874299995</v>
      </c>
      <c r="AB942" s="429">
        <f t="shared" si="325"/>
        <v>6.1377817901380284E-2</v>
      </c>
      <c r="AC942" s="454">
        <f t="shared" si="326"/>
        <v>98.060339628895093</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54.381533584000003</v>
      </c>
      <c r="V943" s="475">
        <f t="shared" si="319"/>
        <v>170.33996804</v>
      </c>
      <c r="W943" s="460">
        <f t="shared" si="320"/>
        <v>205.074513594</v>
      </c>
      <c r="X943" s="476">
        <f t="shared" si="321"/>
        <v>271.33829286100001</v>
      </c>
      <c r="Y943" s="476">
        <f t="shared" si="322"/>
        <v>582.59003199599999</v>
      </c>
      <c r="Z943" s="478">
        <f t="shared" si="323"/>
        <v>2.0445569099999998</v>
      </c>
      <c r="AA943" s="465">
        <f t="shared" si="324"/>
        <v>1285.7688969849999</v>
      </c>
      <c r="AB943" s="429">
        <f t="shared" si="325"/>
        <v>8.2931430404089262E-2</v>
      </c>
      <c r="AC943" s="454">
        <f t="shared" si="326"/>
        <v>100.48361939445878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159.73851588799999</v>
      </c>
      <c r="V945" s="475">
        <f t="shared" si="319"/>
        <v>414.627397745</v>
      </c>
      <c r="W945" s="460">
        <f t="shared" si="320"/>
        <v>544.16684171400004</v>
      </c>
      <c r="X945" s="476">
        <f t="shared" si="321"/>
        <v>655.45766021899999</v>
      </c>
      <c r="Y945" s="476">
        <f t="shared" si="322"/>
        <v>1314.1274317920002</v>
      </c>
      <c r="Z945" s="478">
        <f t="shared" si="323"/>
        <v>5.1360137839999993</v>
      </c>
      <c r="AA945" s="465">
        <f t="shared" si="324"/>
        <v>3093.2538611420005</v>
      </c>
      <c r="AB945" s="429">
        <f t="shared" si="325"/>
        <v>0.19951327793743553</v>
      </c>
      <c r="AC945" s="454">
        <f t="shared" si="326"/>
        <v>99.067195504062099</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34.991177536000002</v>
      </c>
      <c r="V946" s="475">
        <f t="shared" si="319"/>
        <v>43.353694945000001</v>
      </c>
      <c r="W946" s="460">
        <f t="shared" si="320"/>
        <v>52.706162798000001</v>
      </c>
      <c r="X946" s="476">
        <f t="shared" si="321"/>
        <v>54.545737338999992</v>
      </c>
      <c r="Y946" s="476">
        <f t="shared" si="322"/>
        <v>111.57518887199998</v>
      </c>
      <c r="Z946" s="478">
        <f t="shared" si="323"/>
        <v>0.53921637</v>
      </c>
      <c r="AA946" s="465">
        <f t="shared" si="324"/>
        <v>297.71117786000002</v>
      </c>
      <c r="AB946" s="429">
        <f t="shared" si="325"/>
        <v>1.9202217354231166E-2</v>
      </c>
      <c r="AC946" s="454">
        <f t="shared" si="326"/>
        <v>93.833889791979004</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60.918546751999997</v>
      </c>
      <c r="V947" s="475">
        <f t="shared" si="319"/>
        <v>158.43582853999999</v>
      </c>
      <c r="W947" s="460">
        <f t="shared" si="320"/>
        <v>182.15922713800001</v>
      </c>
      <c r="X947" s="476">
        <f t="shared" si="321"/>
        <v>226.99791539600002</v>
      </c>
      <c r="Y947" s="476">
        <f t="shared" si="322"/>
        <v>513.20198286000004</v>
      </c>
      <c r="Z947" s="478">
        <f t="shared" si="323"/>
        <v>1.6198476140000002</v>
      </c>
      <c r="AA947" s="465">
        <f t="shared" si="324"/>
        <v>1143.3333483000001</v>
      </c>
      <c r="AB947" s="429">
        <f t="shared" si="325"/>
        <v>7.3744411010061933E-2</v>
      </c>
      <c r="AC947" s="454">
        <f t="shared" si="326"/>
        <v>100.18040834646298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44.155839616000002</v>
      </c>
      <c r="V948" s="475">
        <f t="shared" si="319"/>
        <v>116.81415058499999</v>
      </c>
      <c r="W948" s="460">
        <f t="shared" si="320"/>
        <v>150.49922400400001</v>
      </c>
      <c r="X948" s="476">
        <f t="shared" si="321"/>
        <v>181.18537760800001</v>
      </c>
      <c r="Y948" s="476">
        <f t="shared" si="322"/>
        <v>340.71553949999998</v>
      </c>
      <c r="Z948" s="478">
        <f t="shared" si="323"/>
        <v>1.191909884</v>
      </c>
      <c r="AA948" s="465">
        <f t="shared" si="324"/>
        <v>834.56204119699999</v>
      </c>
      <c r="AB948" s="429">
        <f t="shared" si="325"/>
        <v>5.3828821026638288E-2</v>
      </c>
      <c r="AC948" s="454">
        <f t="shared" si="326"/>
        <v>98.675180370099014</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32.450945407999995</v>
      </c>
      <c r="V949" s="475">
        <f t="shared" si="319"/>
        <v>94.294034725000003</v>
      </c>
      <c r="W949" s="460">
        <f t="shared" si="320"/>
        <v>102.40260068799999</v>
      </c>
      <c r="X949" s="476">
        <f t="shared" si="321"/>
        <v>134.47293875900002</v>
      </c>
      <c r="Y949" s="476">
        <f t="shared" si="322"/>
        <v>239.11847484000003</v>
      </c>
      <c r="Z949" s="478">
        <f t="shared" si="323"/>
        <v>2.0255119719999999</v>
      </c>
      <c r="AA949" s="465">
        <f t="shared" si="324"/>
        <v>604.76450639200004</v>
      </c>
      <c r="AB949" s="429">
        <f t="shared" si="325"/>
        <v>3.9006998606295154E-2</v>
      </c>
      <c r="AC949" s="454">
        <f t="shared" si="326"/>
        <v>96.402839109109507</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47.233758543999997</v>
      </c>
      <c r="V950" s="475">
        <f t="shared" si="319"/>
        <v>94.552947774999993</v>
      </c>
      <c r="W950" s="460">
        <f t="shared" si="320"/>
        <v>114.95036501</v>
      </c>
      <c r="X950" s="476">
        <f t="shared" si="321"/>
        <v>145.669494937</v>
      </c>
      <c r="Y950" s="476">
        <f t="shared" si="322"/>
        <v>287.328209448</v>
      </c>
      <c r="Z950" s="478">
        <f t="shared" si="323"/>
        <v>1.0221940300000001</v>
      </c>
      <c r="AA950" s="465">
        <f t="shared" si="324"/>
        <v>690.75696974400012</v>
      </c>
      <c r="AB950" s="429">
        <f t="shared" si="325"/>
        <v>4.4553468120743039E-2</v>
      </c>
      <c r="AC950" s="454">
        <f t="shared" si="326"/>
        <v>97.655103153951728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32.283653135999998</v>
      </c>
      <c r="V951" s="475">
        <f t="shared" si="319"/>
        <v>65.133805440000003</v>
      </c>
      <c r="W951" s="460">
        <f t="shared" si="320"/>
        <v>80.354668944000011</v>
      </c>
      <c r="X951" s="476">
        <f t="shared" si="321"/>
        <v>102.96582412800001</v>
      </c>
      <c r="Y951" s="476">
        <f t="shared" si="322"/>
        <v>160.36304869199998</v>
      </c>
      <c r="Z951" s="478">
        <f t="shared" si="323"/>
        <v>0.92586617199999999</v>
      </c>
      <c r="AA951" s="465">
        <f t="shared" si="324"/>
        <v>442.02686651200003</v>
      </c>
      <c r="AB951" s="429">
        <f t="shared" si="325"/>
        <v>2.8510504805985555E-2</v>
      </c>
      <c r="AC951" s="454">
        <f t="shared" si="326"/>
        <v>94.9323590131103</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361.63883716800001</v>
      </c>
      <c r="V952" s="475">
        <f t="shared" si="319"/>
        <v>1027.79633891</v>
      </c>
      <c r="W952" s="460">
        <f t="shared" si="320"/>
        <v>1219.182407862</v>
      </c>
      <c r="X952" s="476">
        <f t="shared" si="321"/>
        <v>1724.1270160660001</v>
      </c>
      <c r="Y952" s="476">
        <f t="shared" si="322"/>
        <v>4135.536326376</v>
      </c>
      <c r="Z952" s="478">
        <f t="shared" si="323"/>
        <v>9.4495022379999991</v>
      </c>
      <c r="AA952" s="465">
        <f t="shared" si="324"/>
        <v>8477.7304286200015</v>
      </c>
      <c r="AB952" s="429">
        <f t="shared" si="325"/>
        <v>0.54680923817208471</v>
      </c>
      <c r="AC952" s="454">
        <f t="shared" si="326"/>
        <v>101.8591253328061</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190.49549209599999</v>
      </c>
      <c r="V954" s="475">
        <f t="shared" si="319"/>
        <v>578.98319594500003</v>
      </c>
      <c r="W954" s="460">
        <f t="shared" si="320"/>
        <v>772.20903860999999</v>
      </c>
      <c r="X954" s="476">
        <f t="shared" si="321"/>
        <v>987.518636034</v>
      </c>
      <c r="Y954" s="476">
        <f t="shared" si="322"/>
        <v>2019.3473512800001</v>
      </c>
      <c r="Z954" s="478">
        <f t="shared" si="323"/>
        <v>7.9726916060000006</v>
      </c>
      <c r="AA954" s="465">
        <f t="shared" si="324"/>
        <v>4556.5264055710004</v>
      </c>
      <c r="AB954" s="429">
        <f t="shared" si="325"/>
        <v>0.29389360201051346</v>
      </c>
      <c r="AC954" s="454">
        <f t="shared" si="326"/>
        <v>99.930729525521187</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54.635793407999998</v>
      </c>
      <c r="V955" s="475">
        <f t="shared" si="319"/>
        <v>123.150139365</v>
      </c>
      <c r="W955" s="460">
        <f t="shared" si="320"/>
        <v>131.98118309</v>
      </c>
      <c r="X955" s="476">
        <f t="shared" si="321"/>
        <v>171.61821584500001</v>
      </c>
      <c r="Y955" s="476">
        <f t="shared" si="322"/>
        <v>263.61192656399999</v>
      </c>
      <c r="Z955" s="478">
        <f t="shared" si="323"/>
        <v>0.77207891200000001</v>
      </c>
      <c r="AA955" s="465">
        <f t="shared" si="324"/>
        <v>745.76933718399994</v>
      </c>
      <c r="AB955" s="429">
        <f t="shared" si="325"/>
        <v>4.8101737434468522E-2</v>
      </c>
      <c r="AC955" s="454">
        <f t="shared" si="326"/>
        <v>95.860314854781933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50.813445311999999</v>
      </c>
      <c r="V956" s="475">
        <f t="shared" si="319"/>
        <v>153.688228485</v>
      </c>
      <c r="W956" s="460">
        <f t="shared" si="320"/>
        <v>132.04471046200001</v>
      </c>
      <c r="X956" s="476">
        <f t="shared" si="321"/>
        <v>189.01550091899998</v>
      </c>
      <c r="Y956" s="476">
        <f t="shared" si="322"/>
        <v>374.75839321199999</v>
      </c>
      <c r="Z956" s="478">
        <f t="shared" si="323"/>
        <v>1.292614554</v>
      </c>
      <c r="AA956" s="465">
        <f t="shared" si="324"/>
        <v>901.61289294400001</v>
      </c>
      <c r="AB956" s="429">
        <f t="shared" si="325"/>
        <v>5.8153566366357066E-2</v>
      </c>
      <c r="AC956" s="454">
        <f t="shared" si="326"/>
        <v>98.856934755335359</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78.299609583999995</v>
      </c>
      <c r="V957" s="475">
        <f t="shared" si="319"/>
        <v>189.14498790000002</v>
      </c>
      <c r="W957" s="460">
        <f t="shared" si="320"/>
        <v>259.63043423800002</v>
      </c>
      <c r="X957" s="476">
        <f t="shared" si="321"/>
        <v>315.63108767900002</v>
      </c>
      <c r="Y957" s="476">
        <f t="shared" si="322"/>
        <v>614.694795204</v>
      </c>
      <c r="Z957" s="478">
        <f t="shared" si="323"/>
        <v>2.158496714</v>
      </c>
      <c r="AA957" s="465">
        <f t="shared" si="324"/>
        <v>1459.559411319</v>
      </c>
      <c r="AB957" s="429">
        <f t="shared" si="325"/>
        <v>9.4140828903444274E-2</v>
      </c>
      <c r="AC957" s="454">
        <f t="shared" si="326"/>
        <v>98.790838653185475</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13.340734512000001</v>
      </c>
      <c r="V958" s="475">
        <f t="shared" si="319"/>
        <v>25.698169255</v>
      </c>
      <c r="W958" s="460">
        <f t="shared" si="320"/>
        <v>31.241902081999999</v>
      </c>
      <c r="X958" s="476">
        <f t="shared" si="321"/>
        <v>37.496901620000003</v>
      </c>
      <c r="Y958" s="476">
        <f t="shared" si="322"/>
        <v>88.043064396000005</v>
      </c>
      <c r="Z958" s="478">
        <f t="shared" si="323"/>
        <v>0.52560358399999996</v>
      </c>
      <c r="AA958" s="465">
        <f t="shared" si="324"/>
        <v>196.34637544900002</v>
      </c>
      <c r="AB958" s="429">
        <f t="shared" si="325"/>
        <v>1.266423990254128E-2</v>
      </c>
      <c r="AC958" s="454">
        <f t="shared" si="326"/>
        <v>97.988266564114426</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95.207636608000001</v>
      </c>
      <c r="V959" s="475">
        <f t="shared" si="319"/>
        <v>202.46687119999999</v>
      </c>
      <c r="W959" s="460">
        <f t="shared" si="320"/>
        <v>157.772873068</v>
      </c>
      <c r="X959" s="476">
        <f t="shared" si="321"/>
        <v>204.79309726699998</v>
      </c>
      <c r="Y959" s="476">
        <f t="shared" si="322"/>
        <v>425.45245360799998</v>
      </c>
      <c r="Z959" s="478">
        <f t="shared" si="323"/>
        <v>0.79133551199999996</v>
      </c>
      <c r="AA959" s="465">
        <f t="shared" si="324"/>
        <v>1086.484267263</v>
      </c>
      <c r="AB959" s="429">
        <f t="shared" si="325"/>
        <v>7.0077674617066557E-2</v>
      </c>
      <c r="AC959" s="454">
        <f t="shared" si="326"/>
        <v>97.372749890925959</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35.550523120000001</v>
      </c>
      <c r="V960" s="475">
        <f t="shared" si="319"/>
        <v>60.117819410000003</v>
      </c>
      <c r="W960" s="460">
        <f t="shared" si="320"/>
        <v>73.086724923999995</v>
      </c>
      <c r="X960" s="476">
        <f t="shared" si="321"/>
        <v>95.036375941999992</v>
      </c>
      <c r="Y960" s="476">
        <f t="shared" si="322"/>
        <v>124.185870564</v>
      </c>
      <c r="Z960" s="478">
        <f t="shared" si="323"/>
        <v>2.0324941340000002</v>
      </c>
      <c r="AA960" s="465">
        <f t="shared" si="324"/>
        <v>390.00980809399994</v>
      </c>
      <c r="AB960" s="429">
        <f t="shared" si="325"/>
        <v>2.5155431378611967E-2</v>
      </c>
      <c r="AC960" s="454">
        <f t="shared" si="326"/>
        <v>89.866458222081107</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250.43323132799998</v>
      </c>
      <c r="V961" s="475">
        <f t="shared" si="319"/>
        <v>716.26536635499997</v>
      </c>
      <c r="W961" s="460">
        <f t="shared" si="320"/>
        <v>900.12377469800003</v>
      </c>
      <c r="X961" s="476">
        <f t="shared" si="321"/>
        <v>1212.2979570309999</v>
      </c>
      <c r="Y961" s="476">
        <f t="shared" si="322"/>
        <v>3159.0711233760003</v>
      </c>
      <c r="Z961" s="478">
        <f t="shared" si="323"/>
        <v>5.6398756919999995</v>
      </c>
      <c r="AA961" s="465">
        <f t="shared" si="324"/>
        <v>6243.8313284799997</v>
      </c>
      <c r="AB961" s="429">
        <f t="shared" si="325"/>
        <v>0.40272389889576882</v>
      </c>
      <c r="AC961" s="454">
        <f t="shared" si="326"/>
        <v>103.08893044517133</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195.64342268800002</v>
      </c>
      <c r="V963" s="475">
        <f t="shared" si="319"/>
        <v>659.63945024999998</v>
      </c>
      <c r="W963" s="460">
        <f t="shared" si="320"/>
        <v>826.83429557800002</v>
      </c>
      <c r="X963" s="476">
        <f t="shared" si="321"/>
        <v>1042.7813815499999</v>
      </c>
      <c r="Y963" s="476">
        <f t="shared" si="322"/>
        <v>2259.9539298</v>
      </c>
      <c r="Z963" s="478">
        <f t="shared" si="323"/>
        <v>8.9226628039999998</v>
      </c>
      <c r="AA963" s="465">
        <f t="shared" si="324"/>
        <v>4993.7751426699997</v>
      </c>
      <c r="AB963" s="429">
        <f t="shared" si="325"/>
        <v>0.32209591993485548</v>
      </c>
      <c r="AC963" s="454">
        <f t="shared" si="326"/>
        <v>100.68031507590692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72.766205008</v>
      </c>
      <c r="V964" s="475">
        <f t="shared" si="319"/>
        <v>127.67000867500001</v>
      </c>
      <c r="W964" s="460">
        <f t="shared" si="320"/>
        <v>131.64544892000001</v>
      </c>
      <c r="X964" s="476">
        <f t="shared" si="321"/>
        <v>173.27697181900001</v>
      </c>
      <c r="Y964" s="476">
        <f t="shared" si="322"/>
        <v>239.53179591600002</v>
      </c>
      <c r="Z964" s="478">
        <f t="shared" si="323"/>
        <v>1.184983954</v>
      </c>
      <c r="AA964" s="465">
        <f t="shared" si="324"/>
        <v>746.075414292</v>
      </c>
      <c r="AB964" s="429">
        <f t="shared" si="325"/>
        <v>4.8121479250000002E-2</v>
      </c>
      <c r="AC964" s="454">
        <f t="shared" si="326"/>
        <v>92.837853490568364</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26.878100144000001</v>
      </c>
      <c r="V965" s="475">
        <f t="shared" si="319"/>
        <v>54.214538784999995</v>
      </c>
      <c r="W965" s="460">
        <f t="shared" si="320"/>
        <v>61.307253879999998</v>
      </c>
      <c r="X965" s="476">
        <f t="shared" si="321"/>
        <v>75.958835683000004</v>
      </c>
      <c r="Y965" s="476">
        <f t="shared" si="322"/>
        <v>150.78397387199999</v>
      </c>
      <c r="Z965" s="478">
        <f t="shared" si="323"/>
        <v>0.8816228960000001</v>
      </c>
      <c r="AA965" s="465">
        <f t="shared" si="324"/>
        <v>370.02432526000001</v>
      </c>
      <c r="AB965" s="429">
        <f t="shared" si="325"/>
        <v>2.3866378048245616E-2</v>
      </c>
      <c r="AC965" s="454">
        <f t="shared" si="326"/>
        <v>96.59088254919925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41.506608751999998</v>
      </c>
      <c r="V966" s="475">
        <f t="shared" si="319"/>
        <v>102.1383187</v>
      </c>
      <c r="W966" s="460">
        <f t="shared" si="320"/>
        <v>128.982811368</v>
      </c>
      <c r="X966" s="476">
        <f t="shared" si="321"/>
        <v>165.43440515199998</v>
      </c>
      <c r="Y966" s="476">
        <f t="shared" si="322"/>
        <v>338.2838802</v>
      </c>
      <c r="Z966" s="478">
        <f t="shared" si="323"/>
        <v>1.272878838</v>
      </c>
      <c r="AA966" s="465">
        <f t="shared" si="324"/>
        <v>777.61890300999994</v>
      </c>
      <c r="AB966" s="429">
        <f t="shared" si="325"/>
        <v>5.0156017996001029E-2</v>
      </c>
      <c r="AC966" s="454">
        <f t="shared" si="326"/>
        <v>99.048629221370362</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29.990517424</v>
      </c>
      <c r="V967" s="475">
        <f t="shared" si="319"/>
        <v>39.827347230000001</v>
      </c>
      <c r="W967" s="460">
        <f t="shared" si="320"/>
        <v>48.419094372000004</v>
      </c>
      <c r="X967" s="476">
        <f t="shared" si="321"/>
        <v>55.746968356000004</v>
      </c>
      <c r="Y967" s="476">
        <f t="shared" si="322"/>
        <v>81.478396524000004</v>
      </c>
      <c r="Z967" s="478">
        <f t="shared" si="323"/>
        <v>0.55540027400000003</v>
      </c>
      <c r="AA967" s="465">
        <f t="shared" si="324"/>
        <v>256.01772418000002</v>
      </c>
      <c r="AB967" s="429">
        <f t="shared" si="325"/>
        <v>1.6513011105521155E-2</v>
      </c>
      <c r="AC967" s="454">
        <f t="shared" si="326"/>
        <v>91.365501071701175</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294.92135131200001</v>
      </c>
      <c r="V968" s="475">
        <f t="shared" si="319"/>
        <v>738.51543975000004</v>
      </c>
      <c r="W968" s="460">
        <f t="shared" si="320"/>
        <v>897.83154690000003</v>
      </c>
      <c r="X968" s="476">
        <f t="shared" si="321"/>
        <v>1167.4713364500001</v>
      </c>
      <c r="Y968" s="476">
        <f t="shared" si="322"/>
        <v>2530.1865582</v>
      </c>
      <c r="Z968" s="478">
        <f t="shared" si="323"/>
        <v>5.2986404899999995</v>
      </c>
      <c r="AA968" s="465">
        <f t="shared" si="324"/>
        <v>5634.2248731020009</v>
      </c>
      <c r="AB968" s="429">
        <f t="shared" si="325"/>
        <v>0.36340459707830242</v>
      </c>
      <c r="AC968" s="454">
        <f t="shared" si="326"/>
        <v>100.30779044817595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21.577102960000001</v>
      </c>
      <c r="V969" s="475">
        <f t="shared" ref="V969:V1006" si="340">IFERROR(V$5*I969,"")</f>
        <v>48.810327665000003</v>
      </c>
      <c r="W969" s="460">
        <f t="shared" ref="W969:W1006" si="341">IFERROR(W$5*K969,"")</f>
        <v>66.952162361999996</v>
      </c>
      <c r="X969" s="476">
        <f t="shared" ref="X969:X1006" si="342">IFERROR(X$5*M969,"")</f>
        <v>87.05946092100001</v>
      </c>
      <c r="Y969" s="476">
        <f t="shared" ref="Y969:Y1006" si="343">IFERROR(Y$5*O969,"")</f>
        <v>188.67844623600001</v>
      </c>
      <c r="Z969" s="478">
        <f t="shared" ref="Z969:Z1006" si="344">IFERROR(Z$5*Q969,"")</f>
        <v>0.90068290399999995</v>
      </c>
      <c r="AA969" s="465">
        <f t="shared" ref="AA969:AA1006" si="345">IFERROR(SUM(U969:Z969),"")</f>
        <v>413.97818304800006</v>
      </c>
      <c r="AB969" s="429">
        <f t="shared" ref="AB969:AB1006" si="346">IF(OR(AA969="", AA969=0), "", AA969/$AA$5)</f>
        <v>2.6701379195562439E-2</v>
      </c>
      <c r="AC969" s="454">
        <f t="shared" ref="AC969:AC1006" si="347">IF(OR(AB969="", AB969=0), "", IF(AN969&gt;0, AB969/AN969*100, ""))</f>
        <v>99.073584950737555</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86.52714392</v>
      </c>
      <c r="V970" s="475">
        <f t="shared" si="340"/>
        <v>273.79235542999999</v>
      </c>
      <c r="W970" s="460">
        <f t="shared" si="341"/>
        <v>320.66547389800002</v>
      </c>
      <c r="X970" s="476">
        <f t="shared" si="342"/>
        <v>445.96569372300002</v>
      </c>
      <c r="Y970" s="476">
        <f t="shared" si="343"/>
        <v>1221.213546924</v>
      </c>
      <c r="Z970" s="478">
        <f t="shared" si="344"/>
        <v>2.1415915620000003</v>
      </c>
      <c r="AA970" s="465">
        <f t="shared" si="345"/>
        <v>2350.3058054570001</v>
      </c>
      <c r="AB970" s="429">
        <f t="shared" si="346"/>
        <v>0.15159351170388288</v>
      </c>
      <c r="AC970" s="454">
        <f t="shared" si="347"/>
        <v>103.87035571271701</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407.51238471999994</v>
      </c>
      <c r="V972" s="475">
        <f t="shared" si="340"/>
        <v>1213.117938285</v>
      </c>
      <c r="W972" s="460">
        <f t="shared" si="341"/>
        <v>1466.6512048539998</v>
      </c>
      <c r="X972" s="476">
        <f t="shared" si="342"/>
        <v>2003.1040625590001</v>
      </c>
      <c r="Y972" s="476">
        <f t="shared" si="343"/>
        <v>4390.9141675560004</v>
      </c>
      <c r="Z972" s="478">
        <f t="shared" si="344"/>
        <v>11.523776836</v>
      </c>
      <c r="AA972" s="465">
        <f t="shared" si="345"/>
        <v>9492.8235348100006</v>
      </c>
      <c r="AB972" s="429">
        <f t="shared" si="346"/>
        <v>0.61228221973748709</v>
      </c>
      <c r="AC972" s="454">
        <f t="shared" si="347"/>
        <v>100.9455646121536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27.730058048</v>
      </c>
      <c r="V973" s="475">
        <f t="shared" si="340"/>
        <v>55.932982324999998</v>
      </c>
      <c r="W973" s="460">
        <f t="shared" si="341"/>
        <v>53.072270266000004</v>
      </c>
      <c r="X973" s="476">
        <f t="shared" si="342"/>
        <v>44.605532255999996</v>
      </c>
      <c r="Y973" s="476">
        <f t="shared" si="343"/>
        <v>129.87612414</v>
      </c>
      <c r="Z973" s="478">
        <f t="shared" si="344"/>
        <v>0.55039969600000005</v>
      </c>
      <c r="AA973" s="465">
        <f t="shared" si="345"/>
        <v>311.76736673100004</v>
      </c>
      <c r="AB973" s="429">
        <f t="shared" si="346"/>
        <v>2.0108834283475235E-2</v>
      </c>
      <c r="AC973" s="454">
        <f t="shared" si="347"/>
        <v>98.777793001524273</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109.415188176</v>
      </c>
      <c r="V974" s="475">
        <f t="shared" si="340"/>
        <v>277.31416509500002</v>
      </c>
      <c r="W974" s="460">
        <f t="shared" si="341"/>
        <v>320.401379346</v>
      </c>
      <c r="X974" s="476">
        <f t="shared" si="342"/>
        <v>408.42065934899995</v>
      </c>
      <c r="Y974" s="476">
        <f t="shared" si="343"/>
        <v>909.08208493200004</v>
      </c>
      <c r="Z974" s="478">
        <f t="shared" si="344"/>
        <v>2.1664342919999999</v>
      </c>
      <c r="AA974" s="465">
        <f t="shared" si="345"/>
        <v>2026.7999111900001</v>
      </c>
      <c r="AB974" s="429">
        <f t="shared" si="346"/>
        <v>0.13072754845136739</v>
      </c>
      <c r="AC974" s="454">
        <f t="shared" si="347"/>
        <v>100.30456902464979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38.337587456000001</v>
      </c>
      <c r="V975" s="475">
        <f t="shared" si="340"/>
        <v>129.69820566999999</v>
      </c>
      <c r="W975" s="460">
        <f t="shared" si="341"/>
        <v>172.478598734</v>
      </c>
      <c r="X975" s="476">
        <f t="shared" si="342"/>
        <v>205.11323058799996</v>
      </c>
      <c r="Y975" s="476">
        <f t="shared" si="343"/>
        <v>444.52889140799994</v>
      </c>
      <c r="Z975" s="478">
        <f t="shared" si="344"/>
        <v>1.635479978</v>
      </c>
      <c r="AA975" s="465">
        <f t="shared" si="345"/>
        <v>991.79199383399998</v>
      </c>
      <c r="AB975" s="429">
        <f t="shared" si="346"/>
        <v>6.3970071841718268E-2</v>
      </c>
      <c r="AC975" s="454">
        <f t="shared" si="347"/>
        <v>100.89317679139631</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17.064643568000001</v>
      </c>
      <c r="V976" s="475">
        <f t="shared" si="340"/>
        <v>44.294068445000001</v>
      </c>
      <c r="W976" s="460">
        <f t="shared" si="341"/>
        <v>53.849398197999996</v>
      </c>
      <c r="X976" s="476">
        <f t="shared" si="342"/>
        <v>70.461581045000003</v>
      </c>
      <c r="Y976" s="476">
        <f t="shared" si="343"/>
        <v>142.60119543600001</v>
      </c>
      <c r="Z976" s="478">
        <f t="shared" si="344"/>
        <v>1.247649282</v>
      </c>
      <c r="AA976" s="465">
        <f t="shared" si="345"/>
        <v>329.51853597399997</v>
      </c>
      <c r="AB976" s="429">
        <f t="shared" si="346"/>
        <v>2.1253775540118678E-2</v>
      </c>
      <c r="AC976" s="454">
        <f t="shared" si="347"/>
        <v>97.08925884781776</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72.926344064000006</v>
      </c>
      <c r="V977" s="475">
        <f t="shared" si="340"/>
        <v>101.99674985499999</v>
      </c>
      <c r="W977" s="460">
        <f t="shared" si="341"/>
        <v>122.123349488</v>
      </c>
      <c r="X977" s="476">
        <f t="shared" si="342"/>
        <v>158.79984450400002</v>
      </c>
      <c r="Y977" s="476">
        <f t="shared" si="343"/>
        <v>215.23517769599999</v>
      </c>
      <c r="Z977" s="478">
        <f t="shared" si="344"/>
        <v>1.0859796640000001</v>
      </c>
      <c r="AA977" s="465">
        <f t="shared" si="345"/>
        <v>672.16744527099991</v>
      </c>
      <c r="AB977" s="429">
        <f t="shared" si="346"/>
        <v>4.3354453384352419E-2</v>
      </c>
      <c r="AC977" s="454">
        <f t="shared" si="347"/>
        <v>91.758871890001686</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52.669920463999993</v>
      </c>
      <c r="V978" s="475">
        <f t="shared" si="340"/>
        <v>121.61088571499999</v>
      </c>
      <c r="W978" s="460">
        <f t="shared" si="341"/>
        <v>179.84487188399999</v>
      </c>
      <c r="X978" s="476">
        <f t="shared" si="342"/>
        <v>159.96695601900001</v>
      </c>
      <c r="Y978" s="476">
        <f t="shared" si="343"/>
        <v>381.95728997999998</v>
      </c>
      <c r="Z978" s="478">
        <f t="shared" si="344"/>
        <v>1.996441436</v>
      </c>
      <c r="AA978" s="465">
        <f t="shared" si="345"/>
        <v>898.046365498</v>
      </c>
      <c r="AB978" s="429">
        <f t="shared" si="346"/>
        <v>5.7923527186403506E-2</v>
      </c>
      <c r="AC978" s="454">
        <f t="shared" si="347"/>
        <v>99.511607030516942</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44.833173279999997</v>
      </c>
      <c r="V979" s="475">
        <f t="shared" si="340"/>
        <v>104.250304785</v>
      </c>
      <c r="W979" s="460">
        <f t="shared" si="341"/>
        <v>122.18133757400001</v>
      </c>
      <c r="X979" s="476">
        <f t="shared" si="342"/>
        <v>164.80257026699999</v>
      </c>
      <c r="Y979" s="476">
        <f t="shared" si="343"/>
        <v>357.16615477200003</v>
      </c>
      <c r="Z979" s="478">
        <f t="shared" si="344"/>
        <v>1.253770034</v>
      </c>
      <c r="AA979" s="465">
        <f t="shared" si="345"/>
        <v>794.48731071200007</v>
      </c>
      <c r="AB979" s="429">
        <f t="shared" si="346"/>
        <v>5.1244021588751291E-2</v>
      </c>
      <c r="AC979" s="454">
        <f t="shared" si="347"/>
        <v>99.308577554011933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456.750991984</v>
      </c>
      <c r="V981" s="475">
        <f t="shared" si="340"/>
        <v>1271.2428740550001</v>
      </c>
      <c r="W981" s="460">
        <f t="shared" si="341"/>
        <v>1557.5391415619999</v>
      </c>
      <c r="X981" s="476">
        <f t="shared" si="342"/>
        <v>2060.672152096</v>
      </c>
      <c r="Y981" s="476">
        <f t="shared" si="343"/>
        <v>4453.5666372120004</v>
      </c>
      <c r="Z981" s="478">
        <f t="shared" si="344"/>
        <v>13.628172426000001</v>
      </c>
      <c r="AA981" s="465">
        <f t="shared" si="345"/>
        <v>9813.3999693350015</v>
      </c>
      <c r="AB981" s="429">
        <f t="shared" si="346"/>
        <v>0.63295923434823276</v>
      </c>
      <c r="AC981" s="454">
        <f t="shared" si="347"/>
        <v>100.34582386276689</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25.983469119999999</v>
      </c>
      <c r="V982" s="475">
        <f t="shared" si="340"/>
        <v>31.780894144999998</v>
      </c>
      <c r="W982" s="460">
        <f t="shared" si="341"/>
        <v>40.192331859999996</v>
      </c>
      <c r="X982" s="476">
        <f t="shared" si="342"/>
        <v>41.064467760999996</v>
      </c>
      <c r="Y982" s="476">
        <f t="shared" si="343"/>
        <v>112.557690084</v>
      </c>
      <c r="Z982" s="478">
        <f t="shared" si="344"/>
        <v>0.35740958</v>
      </c>
      <c r="AA982" s="465">
        <f t="shared" si="345"/>
        <v>251.93626254999998</v>
      </c>
      <c r="AB982" s="429">
        <f t="shared" si="346"/>
        <v>1.6249758936403506E-2</v>
      </c>
      <c r="AC982" s="454">
        <f t="shared" si="347"/>
        <v>97.324211241199407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111.548624656</v>
      </c>
      <c r="V983" s="475">
        <f t="shared" si="340"/>
        <v>315.29034404999999</v>
      </c>
      <c r="W983" s="460">
        <f t="shared" si="341"/>
        <v>349.52310548600002</v>
      </c>
      <c r="X983" s="476">
        <f t="shared" si="342"/>
        <v>457.71929275299999</v>
      </c>
      <c r="Y983" s="476">
        <f t="shared" si="343"/>
        <v>991.98598354800004</v>
      </c>
      <c r="Z983" s="478">
        <f t="shared" si="344"/>
        <v>2.5861661100000002</v>
      </c>
      <c r="AA983" s="465">
        <f t="shared" si="345"/>
        <v>2228.6535166029998</v>
      </c>
      <c r="AB983" s="429">
        <f t="shared" si="346"/>
        <v>0.14374700184487874</v>
      </c>
      <c r="AC983" s="454">
        <f t="shared" si="347"/>
        <v>100.3411537896238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37.385577823999995</v>
      </c>
      <c r="V984" s="475">
        <f t="shared" si="340"/>
        <v>73.828314450000008</v>
      </c>
      <c r="W984" s="460">
        <f t="shared" si="341"/>
        <v>111.679776594</v>
      </c>
      <c r="X984" s="476">
        <f t="shared" si="342"/>
        <v>145.219822677</v>
      </c>
      <c r="Y984" s="476">
        <f t="shared" si="343"/>
        <v>311.72128528799999</v>
      </c>
      <c r="Z984" s="478">
        <f t="shared" si="344"/>
        <v>2.0237414119999997</v>
      </c>
      <c r="AA984" s="465">
        <f t="shared" si="345"/>
        <v>681.85851824500003</v>
      </c>
      <c r="AB984" s="429">
        <f t="shared" si="346"/>
        <v>4.3979522590621774E-2</v>
      </c>
      <c r="AC984" s="454">
        <f t="shared" si="347"/>
        <v>97.966043071288738</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25.553016272000004</v>
      </c>
      <c r="V985" s="475">
        <f t="shared" si="340"/>
        <v>66.327025655</v>
      </c>
      <c r="W985" s="460">
        <f t="shared" si="341"/>
        <v>80.635411042000001</v>
      </c>
      <c r="X985" s="476">
        <f t="shared" si="342"/>
        <v>104.852108861</v>
      </c>
      <c r="Y985" s="476">
        <f t="shared" si="343"/>
        <v>227.23932327600002</v>
      </c>
      <c r="Z985" s="478">
        <f t="shared" si="344"/>
        <v>0.89276596200000002</v>
      </c>
      <c r="AA985" s="465">
        <f t="shared" si="345"/>
        <v>505.49965106800005</v>
      </c>
      <c r="AB985" s="429">
        <f t="shared" si="346"/>
        <v>3.2604466658152739E-2</v>
      </c>
      <c r="AC985" s="454">
        <f t="shared" si="347"/>
        <v>99.664799287058585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29.135306704000001</v>
      </c>
      <c r="V986" s="475">
        <f t="shared" si="340"/>
        <v>63.298164215</v>
      </c>
      <c r="W986" s="460">
        <f t="shared" si="341"/>
        <v>61.921021117999999</v>
      </c>
      <c r="X986" s="476">
        <f t="shared" si="342"/>
        <v>77.191265166000008</v>
      </c>
      <c r="Y986" s="476">
        <f t="shared" si="343"/>
        <v>190.80494806800002</v>
      </c>
      <c r="Z986" s="478">
        <f t="shared" si="344"/>
        <v>0.60208101800000002</v>
      </c>
      <c r="AA986" s="465">
        <f t="shared" si="345"/>
        <v>422.95278628900002</v>
      </c>
      <c r="AB986" s="429">
        <f t="shared" si="346"/>
        <v>2.728023647374871E-2</v>
      </c>
      <c r="AC986" s="454">
        <f t="shared" si="347"/>
        <v>99.558820769209106</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54.355300944</v>
      </c>
      <c r="V987" s="475">
        <f t="shared" si="340"/>
        <v>109.194687305</v>
      </c>
      <c r="W987" s="460">
        <f t="shared" si="341"/>
        <v>152.12036445800001</v>
      </c>
      <c r="X987" s="476">
        <f t="shared" si="342"/>
        <v>170.73715353599999</v>
      </c>
      <c r="Y987" s="476">
        <f t="shared" si="343"/>
        <v>221.64373551599999</v>
      </c>
      <c r="Z987" s="478">
        <f t="shared" si="344"/>
        <v>1.6732053579999999</v>
      </c>
      <c r="AA987" s="465">
        <f t="shared" si="345"/>
        <v>709.72444711700007</v>
      </c>
      <c r="AB987" s="429">
        <f t="shared" si="346"/>
        <v>4.577686062416151E-2</v>
      </c>
      <c r="AC987" s="454">
        <f t="shared" si="347"/>
        <v>93.378742063071513</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35.358464288</v>
      </c>
      <c r="V988" s="475">
        <f t="shared" si="340"/>
        <v>108.114309875</v>
      </c>
      <c r="W988" s="460">
        <f t="shared" si="341"/>
        <v>127.500684974</v>
      </c>
      <c r="X988" s="476">
        <f t="shared" si="342"/>
        <v>170.910926225</v>
      </c>
      <c r="Y988" s="476">
        <f t="shared" si="343"/>
        <v>440.25900156</v>
      </c>
      <c r="Z988" s="478">
        <f t="shared" si="344"/>
        <v>0.33647908800000004</v>
      </c>
      <c r="AA988" s="465">
        <f t="shared" si="345"/>
        <v>882.47986601000002</v>
      </c>
      <c r="AB988" s="429">
        <f t="shared" si="346"/>
        <v>5.6919496001676985E-2</v>
      </c>
      <c r="AC988" s="454">
        <f t="shared" si="347"/>
        <v>103.55067562567662</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214.56727599999999</v>
      </c>
      <c r="V990" s="475">
        <f t="shared" si="340"/>
        <v>579.02011287999994</v>
      </c>
      <c r="W990" s="460">
        <f t="shared" si="341"/>
        <v>677.09112349999998</v>
      </c>
      <c r="X990" s="476">
        <f t="shared" si="342"/>
        <v>880.43740674999992</v>
      </c>
      <c r="Y990" s="476">
        <f t="shared" si="343"/>
        <v>1765.70470146</v>
      </c>
      <c r="Z990" s="478">
        <f t="shared" si="344"/>
        <v>9.6670625920000006</v>
      </c>
      <c r="AA990" s="465">
        <f t="shared" si="345"/>
        <v>4126.4876831819993</v>
      </c>
      <c r="AB990" s="429">
        <f t="shared" si="346"/>
        <v>0.26615632631462843</v>
      </c>
      <c r="AC990" s="454">
        <f t="shared" si="347"/>
        <v>98.37028226482164</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38.064856591999998</v>
      </c>
      <c r="V991" s="475">
        <f t="shared" si="340"/>
        <v>122.528992245</v>
      </c>
      <c r="W991" s="460">
        <f t="shared" si="341"/>
        <v>115.77110956199999</v>
      </c>
      <c r="X991" s="476">
        <f t="shared" si="342"/>
        <v>141.180924215</v>
      </c>
      <c r="Y991" s="476">
        <f t="shared" si="343"/>
        <v>186.86220537599999</v>
      </c>
      <c r="Z991" s="478">
        <f t="shared" si="344"/>
        <v>0.96548969000000007</v>
      </c>
      <c r="AA991" s="465">
        <f t="shared" si="345"/>
        <v>605.37357768000004</v>
      </c>
      <c r="AB991" s="429">
        <f t="shared" si="346"/>
        <v>3.9046283390092883E-2</v>
      </c>
      <c r="AC991" s="454">
        <f t="shared" si="347"/>
        <v>95.48225443363792</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34.979137647999998</v>
      </c>
      <c r="V992" s="475">
        <f t="shared" si="340"/>
        <v>90.794062644999997</v>
      </c>
      <c r="W992" s="460">
        <f t="shared" si="341"/>
        <v>110.380595078</v>
      </c>
      <c r="X992" s="476">
        <f t="shared" si="342"/>
        <v>158.113015004</v>
      </c>
      <c r="Y992" s="476">
        <f t="shared" si="343"/>
        <v>278.27209737600003</v>
      </c>
      <c r="Z992" s="478">
        <f t="shared" si="344"/>
        <v>0.98155743399999995</v>
      </c>
      <c r="AA992" s="465">
        <f t="shared" si="345"/>
        <v>673.52046518500003</v>
      </c>
      <c r="AB992" s="429">
        <f t="shared" si="346"/>
        <v>4.3441722470652734E-2</v>
      </c>
      <c r="AC992" s="454">
        <f t="shared" si="347"/>
        <v>97.976983618137822</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152.562513712</v>
      </c>
      <c r="V993" s="475">
        <f t="shared" si="340"/>
        <v>396.00091250499997</v>
      </c>
      <c r="W993" s="460">
        <f t="shared" si="341"/>
        <v>477.81747439999998</v>
      </c>
      <c r="X993" s="476">
        <f t="shared" si="342"/>
        <v>665.782209943</v>
      </c>
      <c r="Y993" s="476">
        <f t="shared" si="343"/>
        <v>1356.716639796</v>
      </c>
      <c r="Z993" s="478">
        <f t="shared" si="344"/>
        <v>3.0597775560000002</v>
      </c>
      <c r="AA993" s="465">
        <f t="shared" si="345"/>
        <v>3051.9395279119999</v>
      </c>
      <c r="AB993" s="429">
        <f t="shared" si="346"/>
        <v>0.19684852476212589</v>
      </c>
      <c r="AC993" s="454">
        <f t="shared" si="347"/>
        <v>99.859724414813456</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24.691018463999999</v>
      </c>
      <c r="V994" s="475">
        <f t="shared" si="340"/>
        <v>37.853720795000001</v>
      </c>
      <c r="W994" s="460">
        <f t="shared" si="341"/>
        <v>44.548175011999994</v>
      </c>
      <c r="X994" s="476">
        <f t="shared" si="342"/>
        <v>45.939117087</v>
      </c>
      <c r="Y994" s="476">
        <f t="shared" si="343"/>
        <v>123.76864516800001</v>
      </c>
      <c r="Z994" s="478">
        <f t="shared" si="344"/>
        <v>1.227793116</v>
      </c>
      <c r="AA994" s="465">
        <f t="shared" si="345"/>
        <v>278.02846964199995</v>
      </c>
      <c r="AB994" s="429">
        <f t="shared" si="346"/>
        <v>1.7932692830366352E-2</v>
      </c>
      <c r="AC994" s="454">
        <f t="shared" si="347"/>
        <v>95.715670504445981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81.652416943999995</v>
      </c>
      <c r="V995" s="475">
        <f t="shared" si="340"/>
        <v>190.57414194500001</v>
      </c>
      <c r="W995" s="460">
        <f t="shared" si="341"/>
        <v>227.21592295399998</v>
      </c>
      <c r="X995" s="476">
        <f t="shared" si="342"/>
        <v>214.68104540200002</v>
      </c>
      <c r="Y995" s="476">
        <f t="shared" si="343"/>
        <v>422.52592174799997</v>
      </c>
      <c r="Z995" s="478">
        <f t="shared" si="344"/>
        <v>0.82520378599999999</v>
      </c>
      <c r="AA995" s="465">
        <f t="shared" si="345"/>
        <v>1137.4746527790001</v>
      </c>
      <c r="AB995" s="429">
        <f t="shared" si="346"/>
        <v>7.3366528172020121E-2</v>
      </c>
      <c r="AC995" s="454">
        <f t="shared" si="347"/>
        <v>98.442259564754721</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25.425653904000001</v>
      </c>
      <c r="V996" s="475">
        <f t="shared" si="340"/>
        <v>53.659150654999998</v>
      </c>
      <c r="W996" s="460">
        <f t="shared" si="341"/>
        <v>83.831801724000002</v>
      </c>
      <c r="X996" s="476">
        <f t="shared" si="342"/>
        <v>97.099669665999997</v>
      </c>
      <c r="Y996" s="476">
        <f t="shared" si="343"/>
        <v>187.114068876</v>
      </c>
      <c r="Z996" s="478">
        <f t="shared" si="344"/>
        <v>0.89830395600000001</v>
      </c>
      <c r="AA996" s="465">
        <f t="shared" si="345"/>
        <v>448.02864878099996</v>
      </c>
      <c r="AB996" s="429">
        <f t="shared" si="346"/>
        <v>2.8897616665441175E-2</v>
      </c>
      <c r="AC996" s="454">
        <f t="shared" si="347"/>
        <v>97.930380640897809</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202.524336672</v>
      </c>
      <c r="V997" s="475">
        <f t="shared" si="340"/>
        <v>531.46310508499994</v>
      </c>
      <c r="W997" s="460">
        <f t="shared" si="341"/>
        <v>741.49608515</v>
      </c>
      <c r="X997" s="476">
        <f t="shared" si="342"/>
        <v>1002.832627295</v>
      </c>
      <c r="Y997" s="476">
        <f t="shared" si="343"/>
        <v>2766.2377155839999</v>
      </c>
      <c r="Z997" s="478">
        <f t="shared" si="344"/>
        <v>3.9669903240000002</v>
      </c>
      <c r="AA997" s="465">
        <f t="shared" si="345"/>
        <v>5248.5208601099994</v>
      </c>
      <c r="AB997" s="429">
        <f t="shared" si="346"/>
        <v>0.33852688726199687</v>
      </c>
      <c r="AC997" s="454">
        <f t="shared" si="347"/>
        <v>103.8997826914834</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217.31136223999999</v>
      </c>
      <c r="V999" s="475">
        <f t="shared" si="340"/>
        <v>711.12965313500001</v>
      </c>
      <c r="W999" s="460">
        <f t="shared" si="341"/>
        <v>924.23415901600004</v>
      </c>
      <c r="X999" s="476">
        <f t="shared" si="342"/>
        <v>1127.818359609</v>
      </c>
      <c r="Y999" s="476">
        <f t="shared" si="343"/>
        <v>2433.7559895599998</v>
      </c>
      <c r="Z999" s="478">
        <f t="shared" si="344"/>
        <v>7.6878881420000003</v>
      </c>
      <c r="AA999" s="465">
        <f t="shared" si="345"/>
        <v>5421.9374117019997</v>
      </c>
      <c r="AB999" s="429">
        <f t="shared" si="346"/>
        <v>0.34971216535745614</v>
      </c>
      <c r="AC999" s="454">
        <f t="shared" si="347"/>
        <v>100.94074455861283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51.508877615999999</v>
      </c>
      <c r="V1000" s="475">
        <f t="shared" si="340"/>
        <v>111.89061053499999</v>
      </c>
      <c r="W1000" s="460">
        <f t="shared" si="341"/>
        <v>117.01306251</v>
      </c>
      <c r="X1000" s="476">
        <f t="shared" si="342"/>
        <v>120.97649137500001</v>
      </c>
      <c r="Y1000" s="476">
        <f t="shared" si="343"/>
        <v>305.017909476</v>
      </c>
      <c r="Z1000" s="478">
        <f t="shared" si="344"/>
        <v>1.04053653</v>
      </c>
      <c r="AA1000" s="465">
        <f t="shared" si="345"/>
        <v>707.44748804200003</v>
      </c>
      <c r="AB1000" s="429">
        <f t="shared" si="346"/>
        <v>4.5629997938725492E-2</v>
      </c>
      <c r="AC1000" s="454">
        <f t="shared" si="347"/>
        <v>99.400263638437963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28.26577936</v>
      </c>
      <c r="V1001" s="475">
        <f t="shared" si="340"/>
        <v>36.049363624999998</v>
      </c>
      <c r="W1001" s="460">
        <f t="shared" si="341"/>
        <v>71.400332719999994</v>
      </c>
      <c r="X1001" s="476">
        <f t="shared" si="342"/>
        <v>72.538189931999995</v>
      </c>
      <c r="Y1001" s="476">
        <f t="shared" si="343"/>
        <v>187.95556836</v>
      </c>
      <c r="Z1001" s="478">
        <f t="shared" si="344"/>
        <v>0.59308985999999997</v>
      </c>
      <c r="AA1001" s="465">
        <f t="shared" si="345"/>
        <v>396.80232385699998</v>
      </c>
      <c r="AB1001" s="429">
        <f t="shared" si="346"/>
        <v>2.5593545140415376E-2</v>
      </c>
      <c r="AC1001" s="454">
        <f t="shared" si="347"/>
        <v>99.55783491658498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65.034829775999995</v>
      </c>
      <c r="V1002" s="475">
        <f t="shared" si="340"/>
        <v>121.30775008000001</v>
      </c>
      <c r="W1002" s="460">
        <f t="shared" si="341"/>
        <v>185.340138002</v>
      </c>
      <c r="X1002" s="476">
        <f t="shared" si="342"/>
        <v>266.74345819499996</v>
      </c>
      <c r="Y1002" s="476">
        <f t="shared" si="343"/>
        <v>506.395665468</v>
      </c>
      <c r="Z1002" s="478">
        <f t="shared" si="344"/>
        <v>1.2269765640000001</v>
      </c>
      <c r="AA1002" s="465">
        <f t="shared" si="345"/>
        <v>1146.048818085</v>
      </c>
      <c r="AB1002" s="429">
        <f t="shared" si="346"/>
        <v>7.3919557410023221E-2</v>
      </c>
      <c r="AC1002" s="454">
        <f t="shared" si="347"/>
        <v>98.418888784758323</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22.025681888000001</v>
      </c>
      <c r="V1003" s="475">
        <f t="shared" si="340"/>
        <v>33.809986539999997</v>
      </c>
      <c r="W1003" s="460">
        <f t="shared" si="341"/>
        <v>37.077298668000005</v>
      </c>
      <c r="X1003" s="476">
        <f t="shared" si="342"/>
        <v>53.448022948000002</v>
      </c>
      <c r="Y1003" s="476">
        <f t="shared" si="343"/>
        <v>111.572309436</v>
      </c>
      <c r="Z1003" s="478">
        <f t="shared" si="344"/>
        <v>0.84302547999999999</v>
      </c>
      <c r="AA1003" s="465">
        <f t="shared" si="345"/>
        <v>258.77632496000001</v>
      </c>
      <c r="AB1003" s="429">
        <f t="shared" si="346"/>
        <v>1.6690939432404541E-2</v>
      </c>
      <c r="AC1003" s="454">
        <f t="shared" si="347"/>
        <v>95.023537944303598</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253.56471705600001</v>
      </c>
      <c r="V1004" s="475">
        <f t="shared" si="340"/>
        <v>608.71010150500001</v>
      </c>
      <c r="W1004" s="460">
        <f t="shared" si="341"/>
        <v>679.051476568</v>
      </c>
      <c r="X1004" s="476">
        <f t="shared" si="342"/>
        <v>946.4806538339999</v>
      </c>
      <c r="Y1004" s="476">
        <f t="shared" si="343"/>
        <v>1928.0884100519997</v>
      </c>
      <c r="Z1004" s="478">
        <f t="shared" si="344"/>
        <v>6.0901154599999998</v>
      </c>
      <c r="AA1004" s="465">
        <f t="shared" si="345"/>
        <v>4421.9854744749991</v>
      </c>
      <c r="AB1004" s="429">
        <f t="shared" si="346"/>
        <v>0.2852157813773864</v>
      </c>
      <c r="AC1004" s="454">
        <f t="shared" si="347"/>
        <v>98.89827295210128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26.669055168</v>
      </c>
      <c r="V1005" s="475">
        <f t="shared" si="340"/>
        <v>55.212525169999999</v>
      </c>
      <c r="W1005" s="460">
        <f t="shared" si="341"/>
        <v>67.123236988000002</v>
      </c>
      <c r="X1005" s="476">
        <f t="shared" si="342"/>
        <v>87.281913253999988</v>
      </c>
      <c r="Y1005" s="476">
        <f t="shared" si="343"/>
        <v>181.46419015199999</v>
      </c>
      <c r="Z1005" s="478">
        <f t="shared" si="344"/>
        <v>0.87476606800000001</v>
      </c>
      <c r="AA1005" s="465">
        <f t="shared" si="345"/>
        <v>418.62568679999993</v>
      </c>
      <c r="AB1005" s="429">
        <f t="shared" si="346"/>
        <v>2.7001140789473681E-2</v>
      </c>
      <c r="AC1005" s="454">
        <f t="shared" si="347"/>
        <v>97.871307693671952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103.422144</v>
      </c>
      <c r="V1006" s="475">
        <f t="shared" si="340"/>
        <v>339.85550670500004</v>
      </c>
      <c r="W1006" s="460">
        <f t="shared" si="341"/>
        <v>399.85546281000001</v>
      </c>
      <c r="X1006" s="476">
        <f t="shared" si="342"/>
        <v>523.109649687</v>
      </c>
      <c r="Y1006" s="476">
        <f t="shared" si="343"/>
        <v>1436.1862218480001</v>
      </c>
      <c r="Z1006" s="478">
        <f t="shared" si="344"/>
        <v>3.4021829380000002</v>
      </c>
      <c r="AA1006" s="465">
        <f t="shared" si="345"/>
        <v>2805.8311679879998</v>
      </c>
      <c r="AB1006" s="429">
        <f t="shared" si="346"/>
        <v>0.18097466253792568</v>
      </c>
      <c r="AC1006" s="454">
        <f t="shared" si="347"/>
        <v>103.59460712185584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F5386-FDCA-4D29-AFD6-C4ECBD2A825F}">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2026-06-02T12:37:49Z</dcterms:created>
  <dcterms:modified xsi:type="dcterms:W3CDTF">2026-06-02T12:38:42Z</dcterms:modified>
</cp:coreProperties>
</file>